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ctrlProps/ctrlProp119.xml" ContentType="application/vnd.ms-excel.controlproperties+xml"/>
  <Override PartName="/xl/drawings/drawing10.xml" ContentType="application/vnd.openxmlformats-officedocument.drawing+xml"/>
  <Override PartName="/xl/ctrlProps/ctrlProp120.xml" ContentType="application/vnd.ms-excel.controlproperties+xml"/>
  <Override PartName="/xl/drawings/drawing11.xml" ContentType="application/vnd.openxmlformats-officedocument.drawing+xml"/>
  <Override PartName="/xl/ctrlProps/ctrlProp121.xml" ContentType="application/vnd.ms-excel.controlproperties+xml"/>
  <Override PartName="/xl/drawings/drawing12.xml" ContentType="application/vnd.openxmlformats-officedocument.drawing+xml"/>
  <Override PartName="/xl/ctrlProps/ctrlProp122.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trlProps/ctrlProp123.xml" ContentType="application/vnd.ms-excel.controlproperties+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codeName="ThisWorkbook" hidePivotFieldList="1" defaultThemeVersion="124226"/>
  <mc:AlternateContent xmlns:mc="http://schemas.openxmlformats.org/markup-compatibility/2006">
    <mc:Choice Requires="x15">
      <x15ac:absPath xmlns:x15ac="http://schemas.microsoft.com/office/spreadsheetml/2010/11/ac" url="C:\D Drive\"/>
    </mc:Choice>
  </mc:AlternateContent>
  <xr:revisionPtr revIDLastSave="0" documentId="13_ncr:1_{921B7606-405C-4B3E-BEFD-C254CA0F0463}" xr6:coauthVersionLast="47" xr6:coauthVersionMax="47" xr10:uidLastSave="{00000000-0000-0000-0000-000000000000}"/>
  <bookViews>
    <workbookView xWindow="-120" yWindow="-120" windowWidth="29040" windowHeight="15720" tabRatio="906" activeTab="1" xr2:uid="{00000000-000D-0000-FFFF-FFFF00000000}"/>
  </bookViews>
  <sheets>
    <sheet name="Basic" sheetId="1" r:id="rId1"/>
    <sheet name="Cover" sheetId="2" r:id="rId2"/>
    <sheet name="Instructions" sheetId="3" r:id="rId3"/>
    <sheet name="Names of Bidder" sheetId="4" r:id="rId4"/>
    <sheet name="Attach 3 (QR)" sheetId="5" state="hidden" r:id="rId5"/>
    <sheet name="Sch 3 QR" sheetId="6" state="hidden" r:id="rId6"/>
    <sheet name="Attach 3 (JV)" sheetId="7" state="hidden" r:id="rId7"/>
    <sheet name="Schedule-QR" sheetId="8" state="hidden" r:id="rId8"/>
    <sheet name="Attach 4" sheetId="9" state="hidden" r:id="rId9"/>
    <sheet name="Attach 4 (A)" sheetId="10" state="hidden" r:id="rId10"/>
    <sheet name="Attach 5" sheetId="11" state="hidden" r:id="rId11"/>
    <sheet name="Attach 5A" sheetId="12" state="hidden" r:id="rId12"/>
    <sheet name="Attach 3" sheetId="13" r:id="rId13"/>
    <sheet name="Attach 9" sheetId="14" state="hidden" r:id="rId14"/>
    <sheet name="Attach 10" sheetId="15" state="hidden" r:id="rId15"/>
    <sheet name="Attach - 4" sheetId="16" r:id="rId16"/>
    <sheet name="Attach 12" sheetId="17" state="hidden" r:id="rId17"/>
    <sheet name="Attach 13" sheetId="18" state="hidden" r:id="rId18"/>
    <sheet name="Attach 14" sheetId="19" state="hidden" r:id="rId19"/>
    <sheet name="Attach 14 IP" sheetId="20" state="hidden" r:id="rId20"/>
    <sheet name="Attach - 5" sheetId="21" r:id="rId21"/>
    <sheet name="Attach 16" sheetId="22" state="hidden" r:id="rId22"/>
    <sheet name="Attach- 6" sheetId="23" r:id="rId23"/>
    <sheet name="Attach 18" sheetId="24" state="hidden" r:id="rId24"/>
    <sheet name="Bid Form " sheetId="25" r:id="rId25"/>
    <sheet name="Attach 19.." sheetId="26" state="hidden" r:id="rId26"/>
    <sheet name="N-W (Cr.)"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s>
  <definedNames>
    <definedName name="\A" localSheetId="11">#REF!</definedName>
    <definedName name="\A" localSheetId="24">#REF!</definedName>
    <definedName name="\A" localSheetId="5">#REF!</definedName>
    <definedName name="\A" localSheetId="7">#REF!</definedName>
    <definedName name="\A">#REF!</definedName>
    <definedName name="\aa" localSheetId="14">#REF!</definedName>
    <definedName name="\aa" localSheetId="11">#REF!</definedName>
    <definedName name="\aa" localSheetId="5">#REF!</definedName>
    <definedName name="\aa" localSheetId="7">#REF!</definedName>
    <definedName name="\aa">#REF!</definedName>
    <definedName name="\B" localSheetId="11">#REF!</definedName>
    <definedName name="\B" localSheetId="24">#REF!</definedName>
    <definedName name="\B" localSheetId="5">#REF!</definedName>
    <definedName name="\B" localSheetId="7">#REF!</definedName>
    <definedName name="\B">#REF!</definedName>
    <definedName name="\C" localSheetId="11">#REF!</definedName>
    <definedName name="\C" localSheetId="24">#REF!</definedName>
    <definedName name="\C" localSheetId="5">#REF!</definedName>
    <definedName name="\C" localSheetId="7">#REF!</definedName>
    <definedName name="\C">#REF!</definedName>
    <definedName name="\M" localSheetId="11">#REF!</definedName>
    <definedName name="\M" localSheetId="24">#REF!</definedName>
    <definedName name="\M" localSheetId="5">#REF!</definedName>
    <definedName name="\M" localSheetId="7">#REF!</definedName>
    <definedName name="\M">#REF!</definedName>
    <definedName name="\N" localSheetId="11">#REF!</definedName>
    <definedName name="\N" localSheetId="24">#REF!</definedName>
    <definedName name="\N" localSheetId="5">#REF!</definedName>
    <definedName name="\N" localSheetId="7">#REF!</definedName>
    <definedName name="\N">#REF!</definedName>
    <definedName name="\P" localSheetId="11">#REF!</definedName>
    <definedName name="\P" localSheetId="24">#REF!</definedName>
    <definedName name="\P" localSheetId="5">#REF!</definedName>
    <definedName name="\P" localSheetId="7">#REF!</definedName>
    <definedName name="\P">#REF!</definedName>
    <definedName name="\R" localSheetId="11">#REF!</definedName>
    <definedName name="\R" localSheetId="24">#REF!</definedName>
    <definedName name="\R" localSheetId="5">#REF!</definedName>
    <definedName name="\R" localSheetId="7">#REF!</definedName>
    <definedName name="\R">#REF!</definedName>
    <definedName name="\U" localSheetId="11">#REF!</definedName>
    <definedName name="\U" localSheetId="24">#REF!</definedName>
    <definedName name="\U" localSheetId="5">#REF!</definedName>
    <definedName name="\U" localSheetId="7">#REF!</definedName>
    <definedName name="\U">#REF!</definedName>
    <definedName name="\V" localSheetId="11">#REF!</definedName>
    <definedName name="\V" localSheetId="24">#REF!</definedName>
    <definedName name="\V" localSheetId="5">#REF!</definedName>
    <definedName name="\V" localSheetId="7">#REF!</definedName>
    <definedName name="\V">#REF!</definedName>
    <definedName name="\x" localSheetId="14">#REF!</definedName>
    <definedName name="\x" localSheetId="11">#REF!</definedName>
    <definedName name="\x" localSheetId="5">#REF!</definedName>
    <definedName name="\x" localSheetId="7">#REF!</definedName>
    <definedName name="\x">#REF!</definedName>
    <definedName name="_xlnm._FilterDatabase" localSheetId="6" hidden="1">'Attach 3 (JV)'!#REF!</definedName>
    <definedName name="_xlnm._FilterDatabase" localSheetId="4" hidden="1">'Attach 3 (QR)'!#REF!</definedName>
    <definedName name="_xlnm._FilterDatabase" localSheetId="8" hidden="1">'Attach 4'!#REF!</definedName>
    <definedName name="_xlnm._FilterDatabase" localSheetId="7" hidden="1">'Schedule-QR'!$F$360:$I$360</definedName>
    <definedName name="ab" localSheetId="11">#REF!</definedName>
    <definedName name="ab" localSheetId="24">#REF!</definedName>
    <definedName name="ab" localSheetId="5">#REF!</definedName>
    <definedName name="ab" localSheetId="7">#REF!</definedName>
    <definedName name="ab">#REF!</definedName>
    <definedName name="biddername" localSheetId="14">#REF!</definedName>
    <definedName name="biddername" localSheetId="11">#REF!</definedName>
    <definedName name="biddername" localSheetId="5">#REF!</definedName>
    <definedName name="biddername" localSheetId="7">#REF!</definedName>
    <definedName name="biddername">#REF!</definedName>
    <definedName name="BL2A" localSheetId="5">'Sch 3 QR'!#REF!</definedName>
    <definedName name="BL2A">'Schedule-QR'!$J$653</definedName>
    <definedName name="BL2A2" localSheetId="14">'[1]Attach-3 (QR)'!#REF!</definedName>
    <definedName name="BL2A2" localSheetId="11">'[2]Attach-3 (QR)'!#REF!</definedName>
    <definedName name="BL2A2" localSheetId="5">'Sch 3 QR'!#REF!</definedName>
    <definedName name="BL2A2" localSheetId="7">'Schedule-QR'!#REF!</definedName>
    <definedName name="BL2A2">'[2]Attach-3 (QR)'!#REF!</definedName>
    <definedName name="BL2AA" localSheetId="5">'Sch 3 QR'!#REF!</definedName>
    <definedName name="BL2AA">'Schedule-QR'!$J$653</definedName>
    <definedName name="BL2AAA" localSheetId="14">'[1]Attach-3 (QR)'!#REF!</definedName>
    <definedName name="BL2AAA" localSheetId="11">'[2]Attach-3 (QR)'!#REF!</definedName>
    <definedName name="BL2AAA" localSheetId="5">'Sch 3 QR'!#REF!</definedName>
    <definedName name="BL2AAA" localSheetId="7">'Schedule-QR'!#REF!</definedName>
    <definedName name="BL2AAA">'[2]Attach-3 (QR)'!#REF!</definedName>
    <definedName name="BL2B" localSheetId="5">'Sch 3 QR'!#REF!</definedName>
    <definedName name="BL2B">'Schedule-QR'!$K$653</definedName>
    <definedName name="BL2BB" localSheetId="14">'[1]Attach-3 (QR)'!#REF!</definedName>
    <definedName name="BL2BB" localSheetId="11">'[2]Attach-3 (QR)'!#REF!</definedName>
    <definedName name="BL2BB" localSheetId="5">'Sch 3 QR'!#REF!</definedName>
    <definedName name="BL2BB" localSheetId="7">'Schedule-QR'!#REF!</definedName>
    <definedName name="BL2BB">'[2]Attach-3 (QR)'!#REF!</definedName>
    <definedName name="BL2BBB" localSheetId="14">'[1]Attach-3 (QR)'!#REF!</definedName>
    <definedName name="BL2BBB" localSheetId="11">'[2]Attach-3 (QR)'!#REF!</definedName>
    <definedName name="BL2BBB" localSheetId="5">'Sch 3 QR'!#REF!</definedName>
    <definedName name="BL2BBB" localSheetId="7">'Schedule-QR'!#REF!</definedName>
    <definedName name="BL2BBB">'[2]Attach-3 (QR)'!#REF!</definedName>
    <definedName name="BL2C" localSheetId="5">'Sch 3 QR'!#REF!</definedName>
    <definedName name="BL2C">'Schedule-QR'!$L$653</definedName>
    <definedName name="BL2CC" localSheetId="14">'[1]Attach-3 (QR)'!#REF!</definedName>
    <definedName name="BL2CC" localSheetId="11">'[2]Attach-3 (QR)'!#REF!</definedName>
    <definedName name="BL2CC" localSheetId="5">'Sch 3 QR'!#REF!</definedName>
    <definedName name="BL2CC" localSheetId="7">'Schedule-QR'!#REF!</definedName>
    <definedName name="BL2CC">'[2]Attach-3 (QR)'!#REF!</definedName>
    <definedName name="BL2CCC" localSheetId="14">'[1]Attach-3 (QR)'!#REF!</definedName>
    <definedName name="BL2CCC" localSheetId="11">'[2]Attach-3 (QR)'!#REF!</definedName>
    <definedName name="BL2CCC" localSheetId="5">'Sch 3 QR'!#REF!</definedName>
    <definedName name="BL2CCC" localSheetId="7">'Schedule-QR'!#REF!</definedName>
    <definedName name="BL2CCC">'[2]Attach-3 (QR)'!#REF!</definedName>
    <definedName name="BL3A" localSheetId="5">'Sch 3 QR'!#REF!</definedName>
    <definedName name="BL3A">'Schedule-QR'!$J$654</definedName>
    <definedName name="BL3AA" localSheetId="14">'[1]Attach-3 (QR)'!#REF!</definedName>
    <definedName name="BL3AA" localSheetId="11">'[2]Attach-3 (QR)'!#REF!</definedName>
    <definedName name="BL3AA" localSheetId="5">'Sch 3 QR'!#REF!</definedName>
    <definedName name="BL3AA" localSheetId="7">'Schedule-QR'!#REF!</definedName>
    <definedName name="BL3AA">'[2]Attach-3 (QR)'!#REF!</definedName>
    <definedName name="BL3AAA" localSheetId="14">'[1]Attach-3 (QR)'!#REF!</definedName>
    <definedName name="BL3AAA" localSheetId="11">'[2]Attach-3 (QR)'!#REF!</definedName>
    <definedName name="BL3AAA" localSheetId="5">'Sch 3 QR'!#REF!</definedName>
    <definedName name="BL3AAA" localSheetId="7">'Schedule-QR'!#REF!</definedName>
    <definedName name="BL3AAA">'[2]Attach-3 (QR)'!#REF!</definedName>
    <definedName name="BL3B" localSheetId="5">'Sch 3 QR'!#REF!</definedName>
    <definedName name="BL3B">'Schedule-QR'!$K$654</definedName>
    <definedName name="BL3BB" localSheetId="14">'[1]Attach-3 (QR)'!#REF!</definedName>
    <definedName name="BL3BB" localSheetId="11">'[2]Attach-3 (QR)'!#REF!</definedName>
    <definedName name="BL3BB" localSheetId="5">'Sch 3 QR'!#REF!</definedName>
    <definedName name="BL3BB" localSheetId="7">'Schedule-QR'!#REF!</definedName>
    <definedName name="BL3BB">'[2]Attach-3 (QR)'!#REF!</definedName>
    <definedName name="BL3BBB" localSheetId="14">'[1]Attach-3 (QR)'!#REF!</definedName>
    <definedName name="BL3BBB" localSheetId="11">'[2]Attach-3 (QR)'!#REF!</definedName>
    <definedName name="BL3BBB" localSheetId="5">'Sch 3 QR'!#REF!</definedName>
    <definedName name="BL3BBB" localSheetId="7">'Schedule-QR'!#REF!</definedName>
    <definedName name="BL3BBB">'[2]Attach-3 (QR)'!#REF!</definedName>
    <definedName name="BL3C" localSheetId="5">'Sch 3 QR'!#REF!</definedName>
    <definedName name="BL3C">'Schedule-QR'!$L$654</definedName>
    <definedName name="BL3CC" localSheetId="14">'[1]Attach-3 (QR)'!#REF!</definedName>
    <definedName name="BL3CC" localSheetId="11">'[2]Attach-3 (QR)'!#REF!</definedName>
    <definedName name="BL3CC" localSheetId="5">'Sch 3 QR'!#REF!</definedName>
    <definedName name="BL3CC" localSheetId="7">'Schedule-QR'!#REF!</definedName>
    <definedName name="BL3CC">'[2]Attach-3 (QR)'!#REF!</definedName>
    <definedName name="BL3CCC" localSheetId="14">'[1]Attach-3 (QR)'!#REF!</definedName>
    <definedName name="BL3CCC" localSheetId="11">'[2]Attach-3 (QR)'!#REF!</definedName>
    <definedName name="BL3CCC" localSheetId="5">'Sch 3 QR'!#REF!</definedName>
    <definedName name="BL3CCC" localSheetId="7">'Schedule-QR'!#REF!</definedName>
    <definedName name="BL3CCC">'[2]Attach-3 (QR)'!#REF!</definedName>
    <definedName name="BL4A" localSheetId="5">'Sch 3 QR'!#REF!</definedName>
    <definedName name="BL4A">'Schedule-QR'!$J$655</definedName>
    <definedName name="BL4AA" localSheetId="14">'[1]Attach-3 (QR)'!#REF!</definedName>
    <definedName name="BL4AA" localSheetId="11">'[2]Attach-3 (QR)'!#REF!</definedName>
    <definedName name="BL4AA" localSheetId="5">'Sch 3 QR'!#REF!</definedName>
    <definedName name="BL4AA" localSheetId="7">'Schedule-QR'!#REF!</definedName>
    <definedName name="BL4AA">'[2]Attach-3 (QR)'!#REF!</definedName>
    <definedName name="BL4AAA" localSheetId="14">'[1]Attach-3 (QR)'!#REF!</definedName>
    <definedName name="BL4AAA" localSheetId="11">'[2]Attach-3 (QR)'!#REF!</definedName>
    <definedName name="BL4AAA" localSheetId="5">'Sch 3 QR'!#REF!</definedName>
    <definedName name="BL4AAA" localSheetId="7">'Schedule-QR'!#REF!</definedName>
    <definedName name="BL4AAA">'[2]Attach-3 (QR)'!#REF!</definedName>
    <definedName name="BL4B" localSheetId="5">'Sch 3 QR'!#REF!</definedName>
    <definedName name="BL4B">'Schedule-QR'!$K$655</definedName>
    <definedName name="BL4BB" localSheetId="14">'[1]Attach-3 (QR)'!#REF!</definedName>
    <definedName name="BL4BB" localSheetId="11">'[2]Attach-3 (QR)'!#REF!</definedName>
    <definedName name="BL4BB" localSheetId="5">'Sch 3 QR'!#REF!</definedName>
    <definedName name="BL4BB" localSheetId="7">'Schedule-QR'!#REF!</definedName>
    <definedName name="BL4BB">'[2]Attach-3 (QR)'!#REF!</definedName>
    <definedName name="BL4BBB" localSheetId="14">'[1]Attach-3 (QR)'!#REF!</definedName>
    <definedName name="BL4BBB" localSheetId="11">'[2]Attach-3 (QR)'!#REF!</definedName>
    <definedName name="BL4BBB" localSheetId="5">'Sch 3 QR'!#REF!</definedName>
    <definedName name="BL4BBB" localSheetId="7">'Schedule-QR'!#REF!</definedName>
    <definedName name="BL4BBB">'[2]Attach-3 (QR)'!#REF!</definedName>
    <definedName name="BL4C" localSheetId="5">'Sch 3 QR'!#REF!</definedName>
    <definedName name="BL4C">'Schedule-QR'!$L$655</definedName>
    <definedName name="BL4CC" localSheetId="14">'[1]Attach-3 (QR)'!#REF!</definedName>
    <definedName name="BL4CC" localSheetId="11">'[2]Attach-3 (QR)'!#REF!</definedName>
    <definedName name="BL4CC" localSheetId="5">'Sch 3 QR'!#REF!</definedName>
    <definedName name="BL4CC" localSheetId="7">'Schedule-QR'!#REF!</definedName>
    <definedName name="BL4CC">'[2]Attach-3 (QR)'!#REF!</definedName>
    <definedName name="BL4CCC" localSheetId="14">'[1]Attach-3 (QR)'!#REF!</definedName>
    <definedName name="BL4CCC" localSheetId="11">'[2]Attach-3 (QR)'!#REF!</definedName>
    <definedName name="BL4CCC" localSheetId="5">'Sch 3 QR'!#REF!</definedName>
    <definedName name="BL4CCC" localSheetId="7">'Schedule-QR'!#REF!</definedName>
    <definedName name="BL4CCC">'[2]Attach-3 (QR)'!#REF!</definedName>
    <definedName name="BL5A" localSheetId="5">'Sch 3 QR'!#REF!</definedName>
    <definedName name="BL5A">'Schedule-QR'!$J$656</definedName>
    <definedName name="BL5AA" localSheetId="14">'[1]Attach-3 (QR)'!#REF!</definedName>
    <definedName name="BL5AA" localSheetId="11">'[2]Attach-3 (QR)'!#REF!</definedName>
    <definedName name="BL5AA" localSheetId="5">'Sch 3 QR'!#REF!</definedName>
    <definedName name="BL5AA" localSheetId="7">'Schedule-QR'!#REF!</definedName>
    <definedName name="BL5AA">'[2]Attach-3 (QR)'!#REF!</definedName>
    <definedName name="BL5AAA" localSheetId="14">'[1]Attach-3 (QR)'!#REF!</definedName>
    <definedName name="BL5AAA" localSheetId="11">'[2]Attach-3 (QR)'!#REF!</definedName>
    <definedName name="BL5AAA" localSheetId="5">'Sch 3 QR'!#REF!</definedName>
    <definedName name="BL5AAA" localSheetId="7">'Schedule-QR'!#REF!</definedName>
    <definedName name="BL5AAA">'[2]Attach-3 (QR)'!#REF!</definedName>
    <definedName name="BL5B" localSheetId="5">'Sch 3 QR'!#REF!</definedName>
    <definedName name="BL5B">'Schedule-QR'!$K$656</definedName>
    <definedName name="BL5BB" localSheetId="14">'[1]Attach-3 (QR)'!#REF!</definedName>
    <definedName name="BL5BB" localSheetId="11">'[2]Attach-3 (QR)'!#REF!</definedName>
    <definedName name="BL5BB" localSheetId="5">'Sch 3 QR'!#REF!</definedName>
    <definedName name="BL5BB" localSheetId="7">'Schedule-QR'!#REF!</definedName>
    <definedName name="BL5BB">'[2]Attach-3 (QR)'!#REF!</definedName>
    <definedName name="BL5BBB" localSheetId="14">'[1]Attach-3 (QR)'!#REF!</definedName>
    <definedName name="BL5BBB" localSheetId="11">'[2]Attach-3 (QR)'!#REF!</definedName>
    <definedName name="BL5BBB" localSheetId="5">'Sch 3 QR'!#REF!</definedName>
    <definedName name="BL5BBB" localSheetId="7">'Schedule-QR'!#REF!</definedName>
    <definedName name="BL5BBB">'[2]Attach-3 (QR)'!#REF!</definedName>
    <definedName name="BL5C" localSheetId="5">'Sch 3 QR'!#REF!</definedName>
    <definedName name="BL5C">'Schedule-QR'!$L$656</definedName>
    <definedName name="BL5CC" localSheetId="14">'[1]Attach-3 (QR)'!#REF!</definedName>
    <definedName name="BL5CC" localSheetId="11">'[2]Attach-3 (QR)'!#REF!</definedName>
    <definedName name="BL5CC" localSheetId="5">'Sch 3 QR'!#REF!</definedName>
    <definedName name="BL5CC" localSheetId="7">'Schedule-QR'!#REF!</definedName>
    <definedName name="BL5CC">'[2]Attach-3 (QR)'!#REF!</definedName>
    <definedName name="BL5CCC" localSheetId="14">'[1]Attach-3 (QR)'!#REF!</definedName>
    <definedName name="BL5CCC" localSheetId="11">'[2]Attach-3 (QR)'!#REF!</definedName>
    <definedName name="BL5CCC" localSheetId="5">'Sch 3 QR'!#REF!</definedName>
    <definedName name="BL5CCC" localSheetId="7">'Schedule-QR'!#REF!</definedName>
    <definedName name="BL5CCC">'[2]Attach-3 (QR)'!#REF!</definedName>
    <definedName name="CAPA1" localSheetId="14">'[1]Attach-3 (QR)'!#REF!</definedName>
    <definedName name="CAPA1" localSheetId="11">'[2]Attach-3 (QR)'!#REF!</definedName>
    <definedName name="CAPA1" localSheetId="5">'Sch 3 QR'!#REF!</definedName>
    <definedName name="CAPA1" localSheetId="7">'Schedule-QR'!#REF!</definedName>
    <definedName name="CAPA1">'[2]Attach-3 (QR)'!#REF!</definedName>
    <definedName name="CAPA11" localSheetId="14">'[1]Attach-3 (QR)'!#REF!</definedName>
    <definedName name="CAPA11" localSheetId="11">'[2]Attach-3 (QR)'!#REF!</definedName>
    <definedName name="CAPA11" localSheetId="5">'Sch 3 QR'!#REF!</definedName>
    <definedName name="CAPA11" localSheetId="7">'Schedule-QR'!#REF!</definedName>
    <definedName name="CAPA11">'[2]Attach-3 (QR)'!#REF!</definedName>
    <definedName name="CAPA111" localSheetId="14">'[1]Attach-3 (QR)'!#REF!</definedName>
    <definedName name="CAPA111" localSheetId="11">'[2]Attach-3 (QR)'!#REF!</definedName>
    <definedName name="CAPA111" localSheetId="5">'Sch 3 QR'!#REF!</definedName>
    <definedName name="CAPA111" localSheetId="7">'Schedule-QR'!#REF!</definedName>
    <definedName name="CAPA111">'[2]Attach-3 (QR)'!#REF!</definedName>
    <definedName name="CAPA2" localSheetId="14">'[1]Attach-3 (QR)'!#REF!</definedName>
    <definedName name="CAPA2" localSheetId="11">'[2]Attach-3 (QR)'!#REF!</definedName>
    <definedName name="CAPA2" localSheetId="5">'Sch 3 QR'!#REF!</definedName>
    <definedName name="CAPA2" localSheetId="7">'Schedule-QR'!#REF!</definedName>
    <definedName name="CAPA2">'[2]Attach-3 (QR)'!#REF!</definedName>
    <definedName name="CAPA22" localSheetId="14">'[1]Attach-3 (QR)'!#REF!</definedName>
    <definedName name="CAPA22" localSheetId="11">'[2]Attach-3 (QR)'!#REF!</definedName>
    <definedName name="CAPA22" localSheetId="5">'Sch 3 QR'!#REF!</definedName>
    <definedName name="CAPA22" localSheetId="7">'Schedule-QR'!#REF!</definedName>
    <definedName name="CAPA22">'[2]Attach-3 (QR)'!#REF!</definedName>
    <definedName name="CAPA222" localSheetId="14">'[1]Attach-3 (QR)'!#REF!</definedName>
    <definedName name="CAPA222" localSheetId="11">'[2]Attach-3 (QR)'!#REF!</definedName>
    <definedName name="CAPA222" localSheetId="5">'Sch 3 QR'!#REF!</definedName>
    <definedName name="CAPA222" localSheetId="7">'Schedule-QR'!#REF!</definedName>
    <definedName name="CAPA222">'[2]Attach-3 (QR)'!#REF!</definedName>
    <definedName name="CAPA3" localSheetId="14">'[1]Attach-3 (QR)'!#REF!</definedName>
    <definedName name="CAPA3" localSheetId="11">'[2]Attach-3 (QR)'!#REF!</definedName>
    <definedName name="CAPA3" localSheetId="5">'Sch 3 QR'!#REF!</definedName>
    <definedName name="CAPA3" localSheetId="7">'Schedule-QR'!#REF!</definedName>
    <definedName name="CAPA3">'[2]Attach-3 (QR)'!#REF!</definedName>
    <definedName name="CAPA33" localSheetId="14">'[1]Attach-3 (QR)'!#REF!</definedName>
    <definedName name="CAPA33" localSheetId="11">'[2]Attach-3 (QR)'!#REF!</definedName>
    <definedName name="CAPA33" localSheetId="5">'Sch 3 QR'!#REF!</definedName>
    <definedName name="CAPA33" localSheetId="7">'Schedule-QR'!#REF!</definedName>
    <definedName name="CAPA33">'[2]Attach-3 (QR)'!#REF!</definedName>
    <definedName name="CAPA333" localSheetId="14">'[1]Attach-3 (QR)'!#REF!</definedName>
    <definedName name="CAPA333" localSheetId="11">'[2]Attach-3 (QR)'!#REF!</definedName>
    <definedName name="CAPA333" localSheetId="5">'Sch 3 QR'!#REF!</definedName>
    <definedName name="CAPA333" localSheetId="7">'Schedule-QR'!#REF!</definedName>
    <definedName name="CAPA333">'[2]Attach-3 (QR)'!#REF!</definedName>
    <definedName name="CAPA4" localSheetId="14">'[1]Attach-3 (QR)'!#REF!</definedName>
    <definedName name="CAPA4" localSheetId="11">'[2]Attach-3 (QR)'!#REF!</definedName>
    <definedName name="CAPA4" localSheetId="5">'Sch 3 QR'!#REF!</definedName>
    <definedName name="CAPA4" localSheetId="7">'Schedule-QR'!#REF!</definedName>
    <definedName name="CAPA4">'[2]Attach-3 (QR)'!#REF!</definedName>
    <definedName name="CAPA44" localSheetId="14">'[1]Attach-3 (QR)'!#REF!</definedName>
    <definedName name="CAPA44" localSheetId="11">'[2]Attach-3 (QR)'!#REF!</definedName>
    <definedName name="CAPA44" localSheetId="5">'Sch 3 QR'!#REF!</definedName>
    <definedName name="CAPA44" localSheetId="7">'Schedule-QR'!#REF!</definedName>
    <definedName name="CAPA44">'[2]Attach-3 (QR)'!#REF!</definedName>
    <definedName name="CAPA444" localSheetId="14">'[1]Attach-3 (QR)'!#REF!</definedName>
    <definedName name="CAPA444" localSheetId="11">'[2]Attach-3 (QR)'!#REF!</definedName>
    <definedName name="CAPA444" localSheetId="5">'Sch 3 QR'!#REF!</definedName>
    <definedName name="CAPA444" localSheetId="7">'Schedule-QR'!#REF!</definedName>
    <definedName name="CAPA444">'[2]Attach-3 (QR)'!#REF!</definedName>
    <definedName name="CAPA7" localSheetId="14">'[1]Attach-3 (QR)'!#REF!</definedName>
    <definedName name="CAPA7" localSheetId="11">'[2]Attach-3 (QR)'!#REF!</definedName>
    <definedName name="CAPA7" localSheetId="5">'Sch 3 QR'!#REF!</definedName>
    <definedName name="CAPA7" localSheetId="7">'Schedule-QR'!#REF!</definedName>
    <definedName name="CAPA7">'[2]Attach-3 (QR)'!#REF!</definedName>
    <definedName name="CAPA77" localSheetId="14">'[1]Attach-3 (QR)'!#REF!</definedName>
    <definedName name="CAPA77" localSheetId="11">'[2]Attach-3 (QR)'!#REF!</definedName>
    <definedName name="CAPA77" localSheetId="5">'Sch 3 QR'!#REF!</definedName>
    <definedName name="CAPA77" localSheetId="7">'Schedule-QR'!#REF!</definedName>
    <definedName name="CAPA77">'[2]Attach-3 (QR)'!#REF!</definedName>
    <definedName name="CAPA777" localSheetId="14">'[1]Attach-3 (QR)'!#REF!</definedName>
    <definedName name="CAPA777" localSheetId="11">'[2]Attach-3 (QR)'!#REF!</definedName>
    <definedName name="CAPA777" localSheetId="5">'Sch 3 QR'!#REF!</definedName>
    <definedName name="CAPA777" localSheetId="7">'Schedule-QR'!#REF!</definedName>
    <definedName name="CAPA777">'[2]Attach-3 (QR)'!#REF!</definedName>
    <definedName name="COO" localSheetId="11">'[3]Sch-1a'!#REF!</definedName>
    <definedName name="COO" localSheetId="24">'[4]Sch-1a'!#REF!</definedName>
    <definedName name="COO" localSheetId="5">'[3]Sch-1a'!#REF!</definedName>
    <definedName name="COO" localSheetId="7">'[3]Sch-1a'!#REF!</definedName>
    <definedName name="COO">'[3]Sch-1a'!#REF!</definedName>
    <definedName name="date" localSheetId="14">#REF!</definedName>
    <definedName name="date" localSheetId="11">#REF!</definedName>
    <definedName name="date" localSheetId="5">#REF!</definedName>
    <definedName name="date" localSheetId="7">#REF!</definedName>
    <definedName name="date">#REF!</definedName>
    <definedName name="iii" localSheetId="14">#REF!</definedName>
    <definedName name="iii" localSheetId="11">#REF!</definedName>
    <definedName name="iii" localSheetId="5">#REF!</definedName>
    <definedName name="iii" localSheetId="7">#REF!</definedName>
    <definedName name="iii">#REF!</definedName>
    <definedName name="logo1">"Picture 7"</definedName>
    <definedName name="MANU1" localSheetId="14">'[1]Attach-3 (QR)'!#REF!</definedName>
    <definedName name="MANU1" localSheetId="11">'[2]Attach-3 (QR)'!#REF!</definedName>
    <definedName name="MANU1" localSheetId="5">'Sch 3 QR'!#REF!</definedName>
    <definedName name="MANU1" localSheetId="7">'Schedule-QR'!#REF!</definedName>
    <definedName name="MANU1">'[2]Attach-3 (QR)'!#REF!</definedName>
    <definedName name="MANU11" localSheetId="14">'[1]Attach-3 (QR)'!#REF!</definedName>
    <definedName name="MANU11" localSheetId="11">'[2]Attach-3 (QR)'!#REF!</definedName>
    <definedName name="MANU11" localSheetId="5">'Sch 3 QR'!#REF!</definedName>
    <definedName name="MANU11" localSheetId="7">'Schedule-QR'!#REF!</definedName>
    <definedName name="MANU11">'[2]Attach-3 (QR)'!#REF!</definedName>
    <definedName name="MANU111" localSheetId="14">'[1]Attach-3 (QR)'!#REF!</definedName>
    <definedName name="MANU111" localSheetId="11">'[2]Attach-3 (QR)'!#REF!</definedName>
    <definedName name="MANU111" localSheetId="5">'Sch 3 QR'!#REF!</definedName>
    <definedName name="MANU111" localSheetId="7">'Schedule-QR'!#REF!</definedName>
    <definedName name="MANU111">'[2]Attach-3 (QR)'!#REF!</definedName>
    <definedName name="MANU2" localSheetId="14">'[1]Attach-3 (QR)'!#REF!</definedName>
    <definedName name="MANU2" localSheetId="11">'[2]Attach-3 (QR)'!#REF!</definedName>
    <definedName name="MANU2" localSheetId="5">'Sch 3 QR'!#REF!</definedName>
    <definedName name="MANU2" localSheetId="7">'Schedule-QR'!#REF!</definedName>
    <definedName name="MANU2">'[2]Attach-3 (QR)'!#REF!</definedName>
    <definedName name="MANU22" localSheetId="14">'[1]Attach-3 (QR)'!#REF!</definedName>
    <definedName name="MANU22" localSheetId="11">'[2]Attach-3 (QR)'!#REF!</definedName>
    <definedName name="MANU22" localSheetId="5">'Sch 3 QR'!#REF!</definedName>
    <definedName name="MANU22" localSheetId="7">'Schedule-QR'!#REF!</definedName>
    <definedName name="MANU22">'[2]Attach-3 (QR)'!#REF!</definedName>
    <definedName name="MANU222" localSheetId="14">'[1]Attach-3 (QR)'!#REF!</definedName>
    <definedName name="MANU222" localSheetId="11">'[2]Attach-3 (QR)'!#REF!</definedName>
    <definedName name="MANU222" localSheetId="5">'Sch 3 QR'!#REF!</definedName>
    <definedName name="MANU222" localSheetId="7">'Schedule-QR'!#REF!</definedName>
    <definedName name="MANU222">'[2]Attach-3 (QR)'!#REF!</definedName>
    <definedName name="MANU3" localSheetId="14">'[1]Attach-3 (QR)'!#REF!</definedName>
    <definedName name="MANU3" localSheetId="11">'[2]Attach-3 (QR)'!#REF!</definedName>
    <definedName name="MANU3" localSheetId="5">'Sch 3 QR'!#REF!</definedName>
    <definedName name="MANU3" localSheetId="7">'Schedule-QR'!#REF!</definedName>
    <definedName name="MANU3">'[2]Attach-3 (QR)'!#REF!</definedName>
    <definedName name="MANU33" localSheetId="14">'[1]Attach-3 (QR)'!#REF!</definedName>
    <definedName name="MANU33" localSheetId="11">'[2]Attach-3 (QR)'!#REF!</definedName>
    <definedName name="MANU33" localSheetId="5">'Sch 3 QR'!#REF!</definedName>
    <definedName name="MANU33" localSheetId="7">'Schedule-QR'!#REF!</definedName>
    <definedName name="MANU33">'[2]Attach-3 (QR)'!#REF!</definedName>
    <definedName name="MANU333" localSheetId="14">'[1]Attach-3 (QR)'!#REF!</definedName>
    <definedName name="MANU333" localSheetId="11">'[2]Attach-3 (QR)'!#REF!</definedName>
    <definedName name="MANU333" localSheetId="5">'Sch 3 QR'!#REF!</definedName>
    <definedName name="MANU333" localSheetId="7">'Schedule-QR'!#REF!</definedName>
    <definedName name="MANU333">'[2]Attach-3 (QR)'!#REF!</definedName>
    <definedName name="MANU4" localSheetId="14">'[1]Attach-3 (QR)'!#REF!</definedName>
    <definedName name="MANU4" localSheetId="11">'[2]Attach-3 (QR)'!#REF!</definedName>
    <definedName name="MANU4" localSheetId="5">'Sch 3 QR'!#REF!</definedName>
    <definedName name="MANU4" localSheetId="7">'Schedule-QR'!#REF!</definedName>
    <definedName name="MANU4">'[2]Attach-3 (QR)'!#REF!</definedName>
    <definedName name="MANU44" localSheetId="14">'[1]Attach-3 (QR)'!#REF!</definedName>
    <definedName name="MANU44" localSheetId="11">'[2]Attach-3 (QR)'!#REF!</definedName>
    <definedName name="MANU44" localSheetId="5">'Sch 3 QR'!#REF!</definedName>
    <definedName name="MANU44" localSheetId="7">'Schedule-QR'!#REF!</definedName>
    <definedName name="MANU44">'[2]Attach-3 (QR)'!#REF!</definedName>
    <definedName name="MANU444" localSheetId="14">'[1]Attach-3 (QR)'!#REF!</definedName>
    <definedName name="MANU444" localSheetId="11">'[2]Attach-3 (QR)'!#REF!</definedName>
    <definedName name="MANU444" localSheetId="5">'Sch 3 QR'!#REF!</definedName>
    <definedName name="MANU444" localSheetId="7">'Schedule-QR'!#REF!</definedName>
    <definedName name="MANU444">'[2]Attach-3 (QR)'!#REF!</definedName>
    <definedName name="MANU5" localSheetId="14">'[1]Attach-3 (QR)'!#REF!</definedName>
    <definedName name="MANU5" localSheetId="11">'[2]Attach-3 (QR)'!#REF!</definedName>
    <definedName name="MANU5" localSheetId="5">'Sch 3 QR'!#REF!</definedName>
    <definedName name="MANU5" localSheetId="7">'Schedule-QR'!#REF!</definedName>
    <definedName name="MANU5">'[2]Attach-3 (QR)'!#REF!</definedName>
    <definedName name="MANU55" localSheetId="14">'[1]Attach-3 (QR)'!#REF!</definedName>
    <definedName name="MANU55" localSheetId="11">'[2]Attach-3 (QR)'!#REF!</definedName>
    <definedName name="MANU55" localSheetId="5">'Sch 3 QR'!#REF!</definedName>
    <definedName name="MANU55" localSheetId="7">'Schedule-QR'!#REF!</definedName>
    <definedName name="MANU55">'[2]Attach-3 (QR)'!#REF!</definedName>
    <definedName name="MANU555" localSheetId="14">'[1]Attach-3 (QR)'!#REF!</definedName>
    <definedName name="MANU555" localSheetId="11">'[2]Attach-3 (QR)'!#REF!</definedName>
    <definedName name="MANU555" localSheetId="5">'Sch 3 QR'!#REF!</definedName>
    <definedName name="MANU555" localSheetId="7">'Schedule-QR'!#REF!</definedName>
    <definedName name="MANU555">'[2]Attach-3 (QR)'!#REF!</definedName>
    <definedName name="PATH1" localSheetId="14">'[1]Attach-3 (QR)'!#REF!</definedName>
    <definedName name="PATH1" localSheetId="11">'[2]Attach-3 (QR)'!#REF!</definedName>
    <definedName name="PATH1" localSheetId="5">'Sch 3 QR'!#REF!</definedName>
    <definedName name="PATH1" localSheetId="7">'Schedule-QR'!#REF!</definedName>
    <definedName name="PATH1">'[2]Attach-3 (QR)'!#REF!</definedName>
    <definedName name="PATH11" localSheetId="14">'[1]Attach-3 (QR)'!#REF!</definedName>
    <definedName name="PATH11" localSheetId="11">'[2]Attach-3 (QR)'!#REF!</definedName>
    <definedName name="PATH11" localSheetId="5">'Sch 3 QR'!#REF!</definedName>
    <definedName name="PATH11" localSheetId="7">'Schedule-QR'!#REF!</definedName>
    <definedName name="PATH11">'[2]Attach-3 (QR)'!#REF!</definedName>
    <definedName name="PATH111" localSheetId="14">'[1]Attach-3 (QR)'!#REF!</definedName>
    <definedName name="PATH111" localSheetId="11">'[2]Attach-3 (QR)'!#REF!</definedName>
    <definedName name="PATH111" localSheetId="5">'Sch 3 QR'!#REF!</definedName>
    <definedName name="PATH111" localSheetId="7">'Schedule-QR'!#REF!</definedName>
    <definedName name="PATH111">'[2]Attach-3 (QR)'!#REF!</definedName>
    <definedName name="PATH2" localSheetId="14">'[1]Attach-3 (QR)'!#REF!</definedName>
    <definedName name="PATH2" localSheetId="11">'[2]Attach-3 (QR)'!#REF!</definedName>
    <definedName name="PATH2" localSheetId="5">'Sch 3 QR'!#REF!</definedName>
    <definedName name="PATH2" localSheetId="7">'Schedule-QR'!#REF!</definedName>
    <definedName name="PATH2">'[2]Attach-3 (QR)'!#REF!</definedName>
    <definedName name="PATH22" localSheetId="14">'[1]Attach-3 (QR)'!#REF!</definedName>
    <definedName name="PATH22" localSheetId="11">'[2]Attach-3 (QR)'!#REF!</definedName>
    <definedName name="PATH22" localSheetId="5">'Sch 3 QR'!#REF!</definedName>
    <definedName name="PATH22" localSheetId="7">'Schedule-QR'!#REF!</definedName>
    <definedName name="PATH22">'[2]Attach-3 (QR)'!#REF!</definedName>
    <definedName name="PATH222" localSheetId="14">'[1]Attach-3 (QR)'!#REF!</definedName>
    <definedName name="PATH222" localSheetId="11">'[2]Attach-3 (QR)'!#REF!</definedName>
    <definedName name="PATH222" localSheetId="5">'Sch 3 QR'!#REF!</definedName>
    <definedName name="PATH222" localSheetId="7">'Schedule-QR'!#REF!</definedName>
    <definedName name="PATH222">'[2]Attach-3 (QR)'!#REF!</definedName>
    <definedName name="PATH3" localSheetId="14">'[1]Attach-3 (QR)'!#REF!</definedName>
    <definedName name="PATH3" localSheetId="11">'[2]Attach-3 (QR)'!#REF!</definedName>
    <definedName name="PATH3" localSheetId="5">'Sch 3 QR'!#REF!</definedName>
    <definedName name="PATH3" localSheetId="7">'Schedule-QR'!#REF!</definedName>
    <definedName name="PATH3">'[2]Attach-3 (QR)'!#REF!</definedName>
    <definedName name="PATH33" localSheetId="14">'[1]Attach-3 (QR)'!#REF!</definedName>
    <definedName name="PATH33" localSheetId="11">'[2]Attach-3 (QR)'!#REF!</definedName>
    <definedName name="PATH33" localSheetId="5">'Sch 3 QR'!#REF!</definedName>
    <definedName name="PATH33" localSheetId="7">'Schedule-QR'!#REF!</definedName>
    <definedName name="PATH33">'[2]Attach-3 (QR)'!#REF!</definedName>
    <definedName name="PATH333" localSheetId="14">'[1]Attach-3 (QR)'!#REF!</definedName>
    <definedName name="PATH333" localSheetId="11">'[2]Attach-3 (QR)'!#REF!</definedName>
    <definedName name="PATH333" localSheetId="5">'Sch 3 QR'!#REF!</definedName>
    <definedName name="PATH333" localSheetId="7">'Schedule-QR'!#REF!</definedName>
    <definedName name="PATH333">'[2]Attach-3 (QR)'!#REF!</definedName>
    <definedName name="PATH4" localSheetId="14">'[1]Attach-3 (QR)'!#REF!</definedName>
    <definedName name="PATH4" localSheetId="11">'[2]Attach-3 (QR)'!#REF!</definedName>
    <definedName name="PATH4" localSheetId="5">'Sch 3 QR'!#REF!</definedName>
    <definedName name="PATH4" localSheetId="7">'Schedule-QR'!#REF!</definedName>
    <definedName name="PATH4">'[2]Attach-3 (QR)'!#REF!</definedName>
    <definedName name="PATH44" localSheetId="14">'[1]Attach-3 (QR)'!#REF!</definedName>
    <definedName name="PATH44" localSheetId="11">'[2]Attach-3 (QR)'!#REF!</definedName>
    <definedName name="PATH44" localSheetId="5">'Sch 3 QR'!#REF!</definedName>
    <definedName name="PATH44" localSheetId="7">'Schedule-QR'!#REF!</definedName>
    <definedName name="PATH44">'[2]Attach-3 (QR)'!#REF!</definedName>
    <definedName name="PATH444" localSheetId="14">'[1]Attach-3 (QR)'!#REF!</definedName>
    <definedName name="PATH444" localSheetId="11">'[2]Attach-3 (QR)'!#REF!</definedName>
    <definedName name="PATH444" localSheetId="5">'Sch 3 QR'!#REF!</definedName>
    <definedName name="PATH444" localSheetId="7">'Schedule-QR'!#REF!</definedName>
    <definedName name="PATH444">'[2]Attach-3 (QR)'!#REF!</definedName>
    <definedName name="PATH5" localSheetId="14">'[1]Attach-3 (QR)'!#REF!</definedName>
    <definedName name="PATH5" localSheetId="11">'[2]Attach-3 (QR)'!#REF!</definedName>
    <definedName name="PATH5" localSheetId="5">'Sch 3 QR'!#REF!</definedName>
    <definedName name="PATH5" localSheetId="7">'Schedule-QR'!#REF!</definedName>
    <definedName name="PATH5">'[2]Attach-3 (QR)'!#REF!</definedName>
    <definedName name="PATH55" localSheetId="14">'[1]Attach-3 (QR)'!#REF!</definedName>
    <definedName name="PATH55" localSheetId="11">'[2]Attach-3 (QR)'!#REF!</definedName>
    <definedName name="PATH55" localSheetId="5">'Sch 3 QR'!#REF!</definedName>
    <definedName name="PATH55" localSheetId="7">'Schedule-QR'!#REF!</definedName>
    <definedName name="PATH55">'[2]Attach-3 (QR)'!#REF!</definedName>
    <definedName name="PATH555" localSheetId="14">'[1]Attach-3 (QR)'!#REF!</definedName>
    <definedName name="PATH555" localSheetId="11">'[2]Attach-3 (QR)'!#REF!</definedName>
    <definedName name="PATH555" localSheetId="5">'Sch 3 QR'!#REF!</definedName>
    <definedName name="PATH555" localSheetId="7">'Schedule-QR'!#REF!</definedName>
    <definedName name="PATH555">'[2]Attach-3 (QR)'!#REF!</definedName>
    <definedName name="PATHAR1" localSheetId="5">'Sch 3 QR'!#REF!</definedName>
    <definedName name="PATHAR1">'Schedule-QR'!$AO$607</definedName>
    <definedName name="PATHAR2" localSheetId="5">'Sch 3 QR'!#REF!</definedName>
    <definedName name="PATHAR2">'Schedule-QR'!$AO$608</definedName>
    <definedName name="PATHAR3" localSheetId="5">'Sch 3 QR'!#REF!</definedName>
    <definedName name="PATHAR3">'Schedule-QR'!$AO$609</definedName>
    <definedName name="PATHJV1" localSheetId="14">'[1]Attach-3 (QR)'!#REF!</definedName>
    <definedName name="PATHJV1" localSheetId="11">'[2]Attach-3 (QR)'!#REF!</definedName>
    <definedName name="PATHJV1" localSheetId="5">'Sch 3 QR'!#REF!</definedName>
    <definedName name="PATHJV1" localSheetId="7">'Schedule-QR'!#REF!</definedName>
    <definedName name="PATHJV1">'[2]Attach-3 (QR)'!#REF!</definedName>
    <definedName name="PATHJV11" localSheetId="14">'[1]Attach-3 (QR)'!#REF!</definedName>
    <definedName name="PATHJV11" localSheetId="11">'[2]Attach-3 (QR)'!#REF!</definedName>
    <definedName name="PATHJV11" localSheetId="5">'Sch 3 QR'!#REF!</definedName>
    <definedName name="PATHJV11" localSheetId="7">'Schedule-QR'!#REF!</definedName>
    <definedName name="PATHJV11">'[2]Attach-3 (QR)'!#REF!</definedName>
    <definedName name="PATHJV111" localSheetId="14">'[1]Attach-3 (QR)'!#REF!</definedName>
    <definedName name="PATHJV111" localSheetId="11">'[2]Attach-3 (QR)'!#REF!</definedName>
    <definedName name="PATHJV111" localSheetId="5">'Sch 3 QR'!#REF!</definedName>
    <definedName name="PATHJV111" localSheetId="7">'Schedule-QR'!#REF!</definedName>
    <definedName name="PATHJV111">'[2]Attach-3 (QR)'!#REF!</definedName>
    <definedName name="PATHJV2" localSheetId="14">'[1]Attach-3 (QR)'!#REF!</definedName>
    <definedName name="PATHJV2" localSheetId="11">'[2]Attach-3 (QR)'!#REF!</definedName>
    <definedName name="PATHJV2" localSheetId="5">'Sch 3 QR'!#REF!</definedName>
    <definedName name="PATHJV2" localSheetId="7">'Schedule-QR'!#REF!</definedName>
    <definedName name="PATHJV2">'[2]Attach-3 (QR)'!#REF!</definedName>
    <definedName name="PATHJV22" localSheetId="14">'[1]Attach-3 (QR)'!#REF!</definedName>
    <definedName name="PATHJV22" localSheetId="11">'[2]Attach-3 (QR)'!#REF!</definedName>
    <definedName name="PATHJV22" localSheetId="5">'Sch 3 QR'!#REF!</definedName>
    <definedName name="PATHJV22" localSheetId="7">'Schedule-QR'!#REF!</definedName>
    <definedName name="PATHJV22">'[2]Attach-3 (QR)'!#REF!</definedName>
    <definedName name="PATHJV222" localSheetId="14">'[1]Attach-3 (QR)'!#REF!</definedName>
    <definedName name="PATHJV222" localSheetId="11">'[2]Attach-3 (QR)'!#REF!</definedName>
    <definedName name="PATHJV222" localSheetId="5">'Sch 3 QR'!#REF!</definedName>
    <definedName name="PATHJV222" localSheetId="7">'Schedule-QR'!#REF!</definedName>
    <definedName name="PATHJV222">'[2]Attach-3 (QR)'!#REF!</definedName>
    <definedName name="PATHJV3" localSheetId="14">'[1]Attach-3 (QR)'!#REF!</definedName>
    <definedName name="PATHJV3" localSheetId="11">'[2]Attach-3 (QR)'!#REF!</definedName>
    <definedName name="PATHJV3" localSheetId="5">'Sch 3 QR'!#REF!</definedName>
    <definedName name="PATHJV3" localSheetId="7">'Schedule-QR'!#REF!</definedName>
    <definedName name="PATHJV3">'[2]Attach-3 (QR)'!#REF!</definedName>
    <definedName name="PATHJV33" localSheetId="14">'[1]Attach-3 (QR)'!#REF!</definedName>
    <definedName name="PATHJV33" localSheetId="11">'[2]Attach-3 (QR)'!#REF!</definedName>
    <definedName name="PATHJV33" localSheetId="5">'Sch 3 QR'!#REF!</definedName>
    <definedName name="PATHJV33" localSheetId="7">'Schedule-QR'!#REF!</definedName>
    <definedName name="PATHJV33">'[2]Attach-3 (QR)'!#REF!</definedName>
    <definedName name="PATHJV333" localSheetId="14">'[1]Attach-3 (QR)'!#REF!</definedName>
    <definedName name="PATHJV333" localSheetId="11">'[2]Attach-3 (QR)'!#REF!</definedName>
    <definedName name="PATHJV333" localSheetId="5">'Sch 3 QR'!#REF!</definedName>
    <definedName name="PATHJV333" localSheetId="7">'Schedule-QR'!#REF!</definedName>
    <definedName name="PATHJV333">'[2]Attach-3 (QR)'!#REF!</definedName>
    <definedName name="PATHJVPR1" localSheetId="5">'Sch 3 QR'!#REF!</definedName>
    <definedName name="PATHJVPR1">'Schedule-QR'!$K$652</definedName>
    <definedName name="PATHJVPR11" localSheetId="14">'[1]Attach-3 (QR)'!#REF!</definedName>
    <definedName name="PATHJVPR11" localSheetId="11">'[2]Attach-3 (QR)'!#REF!</definedName>
    <definedName name="PATHJVPR11" localSheetId="5">'Sch 3 QR'!#REF!</definedName>
    <definedName name="PATHJVPR11" localSheetId="7">'Schedule-QR'!#REF!</definedName>
    <definedName name="PATHJVPR11">'[2]Attach-3 (QR)'!#REF!</definedName>
    <definedName name="PATHJVPR111" localSheetId="14">'[1]Attach-3 (QR)'!#REF!</definedName>
    <definedName name="PATHJVPR111" localSheetId="11">'[2]Attach-3 (QR)'!#REF!</definedName>
    <definedName name="PATHJVPR111" localSheetId="5">'Sch 3 QR'!#REF!</definedName>
    <definedName name="PATHJVPR111" localSheetId="7">'Schedule-QR'!#REF!</definedName>
    <definedName name="PATHJVPR111">'[2]Attach-3 (QR)'!#REF!</definedName>
    <definedName name="PATHJVPR2" localSheetId="5">'Sch 3 QR'!#REF!</definedName>
    <definedName name="PATHJVPR2">'Schedule-QR'!$L$652</definedName>
    <definedName name="PATHJVPR22" localSheetId="14">'[1]Attach-3 (QR)'!#REF!</definedName>
    <definedName name="PATHJVPR22" localSheetId="11">'[2]Attach-3 (QR)'!#REF!</definedName>
    <definedName name="PATHJVPR22" localSheetId="5">'Sch 3 QR'!#REF!</definedName>
    <definedName name="PATHJVPR22" localSheetId="7">'Schedule-QR'!#REF!</definedName>
    <definedName name="PATHJVPR22">'[2]Attach-3 (QR)'!#REF!</definedName>
    <definedName name="PATHJVPR222" localSheetId="14">'[1]Attach-3 (QR)'!#REF!</definedName>
    <definedName name="PATHJVPR222" localSheetId="11">'[2]Attach-3 (QR)'!#REF!</definedName>
    <definedName name="PATHJVPR222" localSheetId="5">'Sch 3 QR'!#REF!</definedName>
    <definedName name="PATHJVPR222" localSheetId="7">'Schedule-QR'!#REF!</definedName>
    <definedName name="PATHJVPR222">'[2]Attach-3 (QR)'!#REF!</definedName>
    <definedName name="PATHLA1" localSheetId="14">'[1]Attach-3 (QR)'!#REF!</definedName>
    <definedName name="PATHLA1" localSheetId="11">'[2]Attach-3 (QR)'!#REF!</definedName>
    <definedName name="PATHLA1" localSheetId="5">'Sch 3 QR'!#REF!</definedName>
    <definedName name="PATHLA1" localSheetId="7">'Schedule-QR'!#REF!</definedName>
    <definedName name="PATHLA1">'[2]Attach-3 (QR)'!#REF!</definedName>
    <definedName name="PATHLA2" localSheetId="14">'[1]Attach-3 (QR)'!#REF!</definedName>
    <definedName name="PATHLA2" localSheetId="11">'[2]Attach-3 (QR)'!#REF!</definedName>
    <definedName name="PATHLA2" localSheetId="5">'Sch 3 QR'!#REF!</definedName>
    <definedName name="PATHLA2" localSheetId="7">'Schedule-QR'!#REF!</definedName>
    <definedName name="PATHLA2">'[2]Attach-3 (QR)'!#REF!</definedName>
    <definedName name="PATHLA3" localSheetId="14">'[1]Attach-3 (QR)'!#REF!</definedName>
    <definedName name="PATHLA3" localSheetId="11">'[2]Attach-3 (QR)'!#REF!</definedName>
    <definedName name="PATHLA3" localSheetId="5">'Sch 3 QR'!#REF!</definedName>
    <definedName name="PATHLA3" localSheetId="7">'Schedule-QR'!#REF!</definedName>
    <definedName name="PATHLA3">'[2]Attach-3 (QR)'!#REF!</definedName>
    <definedName name="PATHLP1" localSheetId="5">'Sch 3 QR'!#REF!</definedName>
    <definedName name="PATHLP1">'Schedule-QR'!$J$652</definedName>
    <definedName name="PATHLP2" localSheetId="14">'[1]Attach-3 (QR)'!#REF!</definedName>
    <definedName name="PATHLP2" localSheetId="11">'[2]Attach-3 (QR)'!#REF!</definedName>
    <definedName name="PATHLP2" localSheetId="5">'Sch 3 QR'!#REF!</definedName>
    <definedName name="PATHLP2" localSheetId="7">'Schedule-QR'!#REF!</definedName>
    <definedName name="PATHLP2">'[2]Attach-3 (QR)'!#REF!</definedName>
    <definedName name="PATHLP3" localSheetId="14">'[1]Attach-3 (QR)'!#REF!</definedName>
    <definedName name="PATHLP3" localSheetId="11">'[2]Attach-3 (QR)'!#REF!</definedName>
    <definedName name="PATHLP3" localSheetId="5">'Sch 3 QR'!#REF!</definedName>
    <definedName name="PATHLP3" localSheetId="7">'Schedule-QR'!#REF!</definedName>
    <definedName name="PATHLP3">'[2]Attach-3 (QR)'!#REF!</definedName>
    <definedName name="PATHPR1" localSheetId="5">'Sch 3 QR'!#REF!</definedName>
    <definedName name="PATHPR1">'Schedule-QR'!$K$652</definedName>
    <definedName name="PATHPR2" localSheetId="14">'[1]Attach-3 (QR)'!#REF!</definedName>
    <definedName name="PATHPR2" localSheetId="11">'[2]Attach-3 (QR)'!#REF!</definedName>
    <definedName name="PATHPR2" localSheetId="5">'Sch 3 QR'!#REF!</definedName>
    <definedName name="PATHPR2" localSheetId="7">'Schedule-QR'!#REF!</definedName>
    <definedName name="PATHPR2">'[2]Attach-3 (QR)'!#REF!</definedName>
    <definedName name="_xlnm.Print_Area" localSheetId="15">'Attach - 4'!$A$1:$E$30</definedName>
    <definedName name="_xlnm.Print_Area" localSheetId="20">'Attach - 5'!$A$1:$E$65</definedName>
    <definedName name="_xlnm.Print_Area" localSheetId="14">'Attach 10'!$A$1:$E$25</definedName>
    <definedName name="_xlnm.Print_Area" localSheetId="16">'Attach 12'!$A$1:$F$34</definedName>
    <definedName name="_xlnm.Print_Area" localSheetId="17">'Attach 13'!$A$1:$E$23</definedName>
    <definedName name="_xlnm.Print_Area" localSheetId="18">'Attach 14'!$A$1:$E$27</definedName>
    <definedName name="_xlnm.Print_Area" localSheetId="19">'Attach 14 IP'!$A$8:$I$224</definedName>
    <definedName name="_xlnm.Print_Area" localSheetId="21">'Attach 16'!$A$1:$L$54</definedName>
    <definedName name="_xlnm.Print_Area" localSheetId="23">'Attach 18'!$A$1:$J$27</definedName>
    <definedName name="_xlnm.Print_Area" localSheetId="25">'Attach 19..'!$A$1:$J$27</definedName>
    <definedName name="_xlnm.Print_Area" localSheetId="12">'Attach 3'!$A$1:$E$51</definedName>
    <definedName name="_xlnm.Print_Area" localSheetId="6">'Attach 3 (JV)'!$A$1:$H$17</definedName>
    <definedName name="_xlnm.Print_Area" localSheetId="4">'Attach 3 (QR)'!$A$1:$I$20</definedName>
    <definedName name="_xlnm.Print_Area" localSheetId="8">'Attach 4'!$A$1:$G$27</definedName>
    <definedName name="_xlnm.Print_Area" localSheetId="9">'Attach 4 (A)'!$A$1:$E$59</definedName>
    <definedName name="_xlnm.Print_Area" localSheetId="10">'Attach 5'!$A$1:$E$71</definedName>
    <definedName name="_xlnm.Print_Area" localSheetId="11">'Attach 5A'!$A$1:$E$49</definedName>
    <definedName name="_xlnm.Print_Area" localSheetId="22">'Attach- 6'!$A$1:$J$25</definedName>
    <definedName name="_xlnm.Print_Area" localSheetId="13">'Attach 9'!$A$1:$K$26</definedName>
    <definedName name="_xlnm.Print_Area" localSheetId="24">'Bid Form '!$A$22:$F$153</definedName>
    <definedName name="_xlnm.Print_Area" localSheetId="2">Instructions!$A$1:$C$14</definedName>
    <definedName name="_xlnm.Print_Area" localSheetId="3">'Names of Bidder'!$A$1:$F$29</definedName>
    <definedName name="_xlnm.Print_Area" localSheetId="5">'Sch 3 QR'!$A$1:$I$19</definedName>
    <definedName name="_xlnm.Print_Area" localSheetId="7">'Schedule-QR'!$A$1:$I$662</definedName>
    <definedName name="_xlnm.Print_Titles" localSheetId="16">'Attach 12'!#REF!</definedName>
    <definedName name="_xlnm.Print_Titles" localSheetId="6">'Attach 3 (JV)'!#REF!</definedName>
    <definedName name="_xlnm.Print_Titles" localSheetId="4">'Attach 3 (QR)'!#REF!</definedName>
    <definedName name="_xlnm.Print_Titles" localSheetId="13">'Attach 9'!#REF!</definedName>
    <definedName name="printedname" localSheetId="14">#REF!</definedName>
    <definedName name="printedname" localSheetId="11">#REF!</definedName>
    <definedName name="printedname" localSheetId="5">#REF!</definedName>
    <definedName name="printedname" localSheetId="7">#REF!</definedName>
    <definedName name="printedname">#REF!</definedName>
    <definedName name="_xlnm.Recorder" localSheetId="11">#REF!</definedName>
    <definedName name="_xlnm.Recorder" localSheetId="24">#REF!</definedName>
    <definedName name="_xlnm.Recorder" localSheetId="5">#REF!</definedName>
    <definedName name="_xlnm.Recorder" localSheetId="7">#REF!</definedName>
    <definedName name="_xlnm.Recorder">#REF!</definedName>
    <definedName name="TEST" localSheetId="11">#REF!</definedName>
    <definedName name="TEST" localSheetId="24">#REF!</definedName>
    <definedName name="TEST" localSheetId="5">#REF!</definedName>
    <definedName name="TEST" localSheetId="7">#REF!</definedName>
    <definedName name="TEST">#REF!</definedName>
    <definedName name="ttt" localSheetId="14">#REF!</definedName>
    <definedName name="ttt" localSheetId="11">#REF!</definedName>
    <definedName name="ttt" localSheetId="5">#REF!</definedName>
    <definedName name="ttt" localSheetId="7">#REF!</definedName>
    <definedName name="ttt">#REF!</definedName>
    <definedName name="typeofbidder" localSheetId="14">#REF!</definedName>
    <definedName name="typeofbidder" localSheetId="11">#REF!</definedName>
    <definedName name="typeofbidder" localSheetId="5">#REF!</definedName>
    <definedName name="typeofbidder" localSheetId="7">#REF!</definedName>
    <definedName name="typeofbidder">#REF!</definedName>
    <definedName name="uuu" localSheetId="14">#REF!</definedName>
    <definedName name="uuu" localSheetId="11">#REF!</definedName>
    <definedName name="uuu" localSheetId="5">#REF!</definedName>
    <definedName name="uuu" localSheetId="7">#REF!</definedName>
    <definedName name="uuu">#REF!</definedName>
    <definedName name="yyy" localSheetId="14">#REF!</definedName>
    <definedName name="yyy" localSheetId="11">#REF!</definedName>
    <definedName name="yyy" localSheetId="5">#REF!</definedName>
    <definedName name="yyy" localSheetId="7">#REF!</definedName>
    <definedName name="yyy">#REF!</definedName>
    <definedName name="Z_01ACF2E1_8E61_4459_ABC1_B6C183DEED61_.wvu.PrintArea" localSheetId="6" hidden="1">'Attach 3 (JV)'!$A$1:$H$18</definedName>
    <definedName name="Z_01ACF2E1_8E61_4459_ABC1_B6C183DEED61_.wvu.PrintArea" localSheetId="4" hidden="1">'Attach 3 (QR)'!$A$1:$I$38</definedName>
    <definedName name="Z_01ACF2E1_8E61_4459_ABC1_B6C183DEED61_.wvu.PrintArea" localSheetId="8" hidden="1">'Attach 4'!$A$1:$G$10</definedName>
    <definedName name="Z_01ACF2E1_8E61_4459_ABC1_B6C183DEED61_.wvu.PrintArea" localSheetId="3" hidden="1">'Names of Bidder'!$A$1:$D$26</definedName>
    <definedName name="Z_01ACF2E1_8E61_4459_ABC1_B6C183DEED61_.wvu.PrintTitles" localSheetId="6" hidden="1">'Attach 3 (JV)'!#REF!</definedName>
    <definedName name="Z_01ACF2E1_8E61_4459_ABC1_B6C183DEED61_.wvu.PrintTitles" localSheetId="4" hidden="1">'Attach 3 (QR)'!#REF!</definedName>
    <definedName name="Z_01ACF2E1_8E61_4459_ABC1_B6C183DEED61_.wvu.PrintTitles" localSheetId="8" hidden="1">'Attach 4'!#REF!</definedName>
    <definedName name="Z_0664780A_E8AC_4BA6_9C3B_53B9085473D3_.wvu.Cols" localSheetId="15" hidden="1">'Attach - 4'!$F:$F</definedName>
    <definedName name="Z_0664780A_E8AC_4BA6_9C3B_53B9085473D3_.wvu.Cols" localSheetId="20" hidden="1">'Attach - 5'!$F:$F</definedName>
    <definedName name="Z_0664780A_E8AC_4BA6_9C3B_53B9085473D3_.wvu.Cols" localSheetId="16" hidden="1">'Attach 12'!$G:$G</definedName>
    <definedName name="Z_0664780A_E8AC_4BA6_9C3B_53B9085473D3_.wvu.Cols" localSheetId="19" hidden="1">'Attach 14 IP'!$J:$P</definedName>
    <definedName name="Z_0664780A_E8AC_4BA6_9C3B_53B9085473D3_.wvu.Cols" localSheetId="21" hidden="1">'Attach 16'!$N:$N</definedName>
    <definedName name="Z_0664780A_E8AC_4BA6_9C3B_53B9085473D3_.wvu.Cols" localSheetId="12" hidden="1">'Attach 3'!$F:$F</definedName>
    <definedName name="Z_0664780A_E8AC_4BA6_9C3B_53B9085473D3_.wvu.Cols" localSheetId="6" hidden="1">'Attach 3 (JV)'!$J:$L</definedName>
    <definedName name="Z_0664780A_E8AC_4BA6_9C3B_53B9085473D3_.wvu.Cols" localSheetId="4" hidden="1">'Attach 3 (QR)'!$K:$K</definedName>
    <definedName name="Z_0664780A_E8AC_4BA6_9C3B_53B9085473D3_.wvu.Cols" localSheetId="8" hidden="1">'Attach 4'!$L:$R</definedName>
    <definedName name="Z_0664780A_E8AC_4BA6_9C3B_53B9085473D3_.wvu.Cols" localSheetId="9" hidden="1">'Attach 4 (A)'!$F:$F</definedName>
    <definedName name="Z_0664780A_E8AC_4BA6_9C3B_53B9085473D3_.wvu.Cols" localSheetId="10" hidden="1">'Attach 5'!$F:$F</definedName>
    <definedName name="Z_0664780A_E8AC_4BA6_9C3B_53B9085473D3_.wvu.Cols" localSheetId="11" hidden="1">'Attach 5A'!$F:$F</definedName>
    <definedName name="Z_0664780A_E8AC_4BA6_9C3B_53B9085473D3_.wvu.Cols" localSheetId="13" hidden="1">'Attach 9'!$F:$F</definedName>
    <definedName name="Z_0664780A_E8AC_4BA6_9C3B_53B9085473D3_.wvu.Cols" localSheetId="3" hidden="1">'Names of Bidder'!$G:$H,'Names of Bidder'!$K:$L</definedName>
    <definedName name="Z_0664780A_E8AC_4BA6_9C3B_53B9085473D3_.wvu.Cols" localSheetId="26" hidden="1">'N-W (Cr.)'!$C:$C,'N-W (Cr.)'!$F:$U</definedName>
    <definedName name="Z_0664780A_E8AC_4BA6_9C3B_53B9085473D3_.wvu.Cols" localSheetId="7" hidden="1">'Schedule-QR'!$N:$N</definedName>
    <definedName name="Z_0664780A_E8AC_4BA6_9C3B_53B9085473D3_.wvu.FilterData" localSheetId="7" hidden="1">'Schedule-QR'!$F$360:$I$360</definedName>
    <definedName name="Z_0664780A_E8AC_4BA6_9C3B_53B9085473D3_.wvu.PrintArea" localSheetId="15" hidden="1">'Attach - 4'!$A$1:$E$30</definedName>
    <definedName name="Z_0664780A_E8AC_4BA6_9C3B_53B9085473D3_.wvu.PrintArea" localSheetId="20" hidden="1">'Attach - 5'!$A$1:$E$65</definedName>
    <definedName name="Z_0664780A_E8AC_4BA6_9C3B_53B9085473D3_.wvu.PrintArea" localSheetId="14" hidden="1">'Attach 10'!$A$1:$E$25</definedName>
    <definedName name="Z_0664780A_E8AC_4BA6_9C3B_53B9085473D3_.wvu.PrintArea" localSheetId="16" hidden="1">'Attach 12'!$A$1:$G$34</definedName>
    <definedName name="Z_0664780A_E8AC_4BA6_9C3B_53B9085473D3_.wvu.PrintArea" localSheetId="17" hidden="1">'Attach 13'!$A$1:$E$23</definedName>
    <definedName name="Z_0664780A_E8AC_4BA6_9C3B_53B9085473D3_.wvu.PrintArea" localSheetId="18" hidden="1">'Attach 14'!$A$1:$E$27</definedName>
    <definedName name="Z_0664780A_E8AC_4BA6_9C3B_53B9085473D3_.wvu.PrintArea" localSheetId="19" hidden="1">'Attach 14 IP'!$A$8:$I$224</definedName>
    <definedName name="Z_0664780A_E8AC_4BA6_9C3B_53B9085473D3_.wvu.PrintArea" localSheetId="21" hidden="1">'Attach 16'!$A$1:$L$54</definedName>
    <definedName name="Z_0664780A_E8AC_4BA6_9C3B_53B9085473D3_.wvu.PrintArea" localSheetId="23" hidden="1">'Attach 18'!$A$1:$J$27</definedName>
    <definedName name="Z_0664780A_E8AC_4BA6_9C3B_53B9085473D3_.wvu.PrintArea" localSheetId="25" hidden="1">'Attach 19..'!$A$1:$J$27</definedName>
    <definedName name="Z_0664780A_E8AC_4BA6_9C3B_53B9085473D3_.wvu.PrintArea" localSheetId="12" hidden="1">'Attach 3'!$A$1:$E$51</definedName>
    <definedName name="Z_0664780A_E8AC_4BA6_9C3B_53B9085473D3_.wvu.PrintArea" localSheetId="6" hidden="1">'Attach 3 (JV)'!$A$1:$H$17</definedName>
    <definedName name="Z_0664780A_E8AC_4BA6_9C3B_53B9085473D3_.wvu.PrintArea" localSheetId="4" hidden="1">'Attach 3 (QR)'!$A$1:$I$38</definedName>
    <definedName name="Z_0664780A_E8AC_4BA6_9C3B_53B9085473D3_.wvu.PrintArea" localSheetId="8" hidden="1">'Attach 4'!$A$1:$G$27</definedName>
    <definedName name="Z_0664780A_E8AC_4BA6_9C3B_53B9085473D3_.wvu.PrintArea" localSheetId="9" hidden="1">'Attach 4 (A)'!$A$1:$E$59</definedName>
    <definedName name="Z_0664780A_E8AC_4BA6_9C3B_53B9085473D3_.wvu.PrintArea" localSheetId="10" hidden="1">'Attach 5'!$A$1:$E$71</definedName>
    <definedName name="Z_0664780A_E8AC_4BA6_9C3B_53B9085473D3_.wvu.PrintArea" localSheetId="11" hidden="1">'Attach 5A'!$A$1:$E$49</definedName>
    <definedName name="Z_0664780A_E8AC_4BA6_9C3B_53B9085473D3_.wvu.PrintArea" localSheetId="22" hidden="1">'Attach- 6'!$A$1:$J$25</definedName>
    <definedName name="Z_0664780A_E8AC_4BA6_9C3B_53B9085473D3_.wvu.PrintArea" localSheetId="13" hidden="1">'Attach 9'!$A$1:$K$26</definedName>
    <definedName name="Z_0664780A_E8AC_4BA6_9C3B_53B9085473D3_.wvu.PrintArea" localSheetId="24" hidden="1">'Bid Form '!$A$22:$F$153</definedName>
    <definedName name="Z_0664780A_E8AC_4BA6_9C3B_53B9085473D3_.wvu.PrintArea" localSheetId="2" hidden="1">Instructions!$A$1:$C$14</definedName>
    <definedName name="Z_0664780A_E8AC_4BA6_9C3B_53B9085473D3_.wvu.PrintArea" localSheetId="3" hidden="1">'Names of Bidder'!$A$1:$F$29</definedName>
    <definedName name="Z_0664780A_E8AC_4BA6_9C3B_53B9085473D3_.wvu.PrintArea" localSheetId="7" hidden="1">'Schedule-QR'!$A$1:$I$662</definedName>
    <definedName name="Z_0664780A_E8AC_4BA6_9C3B_53B9085473D3_.wvu.PrintTitles" localSheetId="13" hidden="1">'Attach 9'!#REF!</definedName>
    <definedName name="Z_0664780A_E8AC_4BA6_9C3B_53B9085473D3_.wvu.Rows" localSheetId="15" hidden="1">'Attach - 4'!$13:$13,'Attach - 4'!$15:$15</definedName>
    <definedName name="Z_0664780A_E8AC_4BA6_9C3B_53B9085473D3_.wvu.Rows" localSheetId="20" hidden="1">'Attach - 5'!#REF!</definedName>
    <definedName name="Z_0664780A_E8AC_4BA6_9C3B_53B9085473D3_.wvu.Rows" localSheetId="14" hidden="1">'Attach 10'!#REF!</definedName>
    <definedName name="Z_0664780A_E8AC_4BA6_9C3B_53B9085473D3_.wvu.Rows" localSheetId="16" hidden="1">'Attach 12'!$4:$4</definedName>
    <definedName name="Z_0664780A_E8AC_4BA6_9C3B_53B9085473D3_.wvu.Rows" localSheetId="17" hidden="1">'Attach 13'!$4:$4</definedName>
    <definedName name="Z_0664780A_E8AC_4BA6_9C3B_53B9085473D3_.wvu.Rows" localSheetId="18" hidden="1">'Attach 14'!$4:$4,'Attach 14'!$23:$23</definedName>
    <definedName name="Z_0664780A_E8AC_4BA6_9C3B_53B9085473D3_.wvu.Rows" localSheetId="19" hidden="1">'Attach 14 IP'!$50:$51,'Attach 14 IP'!$170:$170,'Attach 14 IP'!$172:$172,'Attach 14 IP'!$175:$175,'Attach 14 IP'!$181:$181,'Attach 14 IP'!$216:$220</definedName>
    <definedName name="Z_0664780A_E8AC_4BA6_9C3B_53B9085473D3_.wvu.Rows" localSheetId="21" hidden="1">'Attach 16'!$4:$4,'Attach 16'!$27:$28</definedName>
    <definedName name="Z_0664780A_E8AC_4BA6_9C3B_53B9085473D3_.wvu.Rows" localSheetId="23" hidden="1">'Attach 18'!$4:$4,'Attach 18'!$22:$22</definedName>
    <definedName name="Z_0664780A_E8AC_4BA6_9C3B_53B9085473D3_.wvu.Rows" localSheetId="25" hidden="1">'Attach 19..'!$20:$20</definedName>
    <definedName name="Z_0664780A_E8AC_4BA6_9C3B_53B9085473D3_.wvu.Rows" localSheetId="12" hidden="1">'Attach 3'!$2:$2,'Attach 3'!$4:$4,'Attach 3'!$26:$26</definedName>
    <definedName name="Z_0664780A_E8AC_4BA6_9C3B_53B9085473D3_.wvu.Rows" localSheetId="8" hidden="1">'Attach 4'!$28:$49</definedName>
    <definedName name="Z_0664780A_E8AC_4BA6_9C3B_53B9085473D3_.wvu.Rows" localSheetId="10" hidden="1">'Attach 5'!$23:$28</definedName>
    <definedName name="Z_0664780A_E8AC_4BA6_9C3B_53B9085473D3_.wvu.Rows" localSheetId="11" hidden="1">'Attach 5A'!$23:$28</definedName>
    <definedName name="Z_0664780A_E8AC_4BA6_9C3B_53B9085473D3_.wvu.Rows" localSheetId="22" hidden="1">'Attach- 6'!$12:$13</definedName>
    <definedName name="Z_0664780A_E8AC_4BA6_9C3B_53B9085473D3_.wvu.Rows" localSheetId="13" hidden="1">'Attach 9'!$4:$4</definedName>
    <definedName name="Z_0664780A_E8AC_4BA6_9C3B_53B9085473D3_.wvu.Rows" localSheetId="24" hidden="1">'Bid Form '!$5:$7,'Bid Form '!$58:$58,'Bid Form '!$86:$89,'Bid Form '!$96:$96,'Bid Form '!$114:$120,'Bid Form '!$134:$134,'Bid Form '!$149:$151</definedName>
    <definedName name="Z_0664780A_E8AC_4BA6_9C3B_53B9085473D3_.wvu.Rows" localSheetId="1" hidden="1">Cover!$12:$12</definedName>
    <definedName name="Z_0664780A_E8AC_4BA6_9C3B_53B9085473D3_.wvu.Rows" localSheetId="26" hidden="1">'N-W (Cr.)'!$1:$119</definedName>
    <definedName name="Z_0664780A_E8AC_4BA6_9C3B_53B9085473D3_.wvu.Rows" localSheetId="7" hidden="1">'Schedule-QR'!$422:$422,'Schedule-QR'!$428:$462,'Schedule-QR'!$489:$490,'Schedule-QR'!$502:$503,'Schedule-QR'!$525:$525,'Schedule-QR'!$539:$539,'Schedule-QR'!$548:$577,'Schedule-QR'!$591:$601</definedName>
    <definedName name="Z_091A6405_72DB_46E0_B81A_EC53A5C58396_.wvu.Cols" localSheetId="6" hidden="1">'Attach 3 (JV)'!$K:$K</definedName>
    <definedName name="Z_091A6405_72DB_46E0_B81A_EC53A5C58396_.wvu.Cols" localSheetId="4" hidden="1">'Attach 3 (QR)'!$L:$L</definedName>
    <definedName name="Z_091A6405_72DB_46E0_B81A_EC53A5C58396_.wvu.Cols" localSheetId="8" hidden="1">'Attach 4'!$J:$J,'Attach 4'!$L:$R</definedName>
    <definedName name="Z_091A6405_72DB_46E0_B81A_EC53A5C58396_.wvu.Cols" localSheetId="3" hidden="1">'Names of Bidder'!$K:$K</definedName>
    <definedName name="Z_091A6405_72DB_46E0_B81A_EC53A5C58396_.wvu.FilterData" localSheetId="6" hidden="1">'Attach 3 (JV)'!#REF!</definedName>
    <definedName name="Z_091A6405_72DB_46E0_B81A_EC53A5C58396_.wvu.FilterData" localSheetId="4" hidden="1">'Attach 3 (QR)'!#REF!</definedName>
    <definedName name="Z_091A6405_72DB_46E0_B81A_EC53A5C58396_.wvu.FilterData" localSheetId="8" hidden="1">'Attach 4'!#REF!</definedName>
    <definedName name="Z_091A6405_72DB_46E0_B81A_EC53A5C58396_.wvu.PrintArea" localSheetId="6" hidden="1">'Attach 3 (JV)'!$A$1:$H$17</definedName>
    <definedName name="Z_091A6405_72DB_46E0_B81A_EC53A5C58396_.wvu.PrintArea" localSheetId="4" hidden="1">'Attach 3 (QR)'!$A$1:$I$38</definedName>
    <definedName name="Z_091A6405_72DB_46E0_B81A_EC53A5C58396_.wvu.PrintArea" localSheetId="8" hidden="1">'Attach 4'!$A$1:$G$27</definedName>
    <definedName name="Z_091A6405_72DB_46E0_B81A_EC53A5C58396_.wvu.PrintArea" localSheetId="2" hidden="1">Instructions!$A$1:$C$14</definedName>
    <definedName name="Z_091A6405_72DB_46E0_B81A_EC53A5C58396_.wvu.PrintArea" localSheetId="3" hidden="1">'Names of Bidder'!$A$1:$D$26</definedName>
    <definedName name="Z_091A6405_72DB_46E0_B81A_EC53A5C58396_.wvu.PrintTitles" localSheetId="6" hidden="1">'Attach 3 (JV)'!#REF!</definedName>
    <definedName name="Z_091A6405_72DB_46E0_B81A_EC53A5C58396_.wvu.PrintTitles" localSheetId="4" hidden="1">'Attach 3 (QR)'!#REF!</definedName>
    <definedName name="Z_091A6405_72DB_46E0_B81A_EC53A5C58396_.wvu.PrintTitles" localSheetId="8" hidden="1">'Attach 4'!#REF!</definedName>
    <definedName name="Z_091A6405_72DB_46E0_B81A_EC53A5C58396_.wvu.Rows" localSheetId="1" hidden="1">Cover!$12:$12</definedName>
    <definedName name="Z_14D7F02E_BCCA_4517_ABC7_537FF4AEB67A_.wvu.Cols" localSheetId="8" hidden="1">'Attach 4'!$L:$R</definedName>
    <definedName name="Z_14D7F02E_BCCA_4517_ABC7_537FF4AEB67A_.wvu.FilterData" localSheetId="6" hidden="1">'Attach 3 (JV)'!#REF!</definedName>
    <definedName name="Z_14D7F02E_BCCA_4517_ABC7_537FF4AEB67A_.wvu.FilterData" localSheetId="4" hidden="1">'Attach 3 (QR)'!#REF!</definedName>
    <definedName name="Z_14D7F02E_BCCA_4517_ABC7_537FF4AEB67A_.wvu.PrintArea" localSheetId="6" hidden="1">'Attach 3 (JV)'!$A$1:$H$18</definedName>
    <definedName name="Z_14D7F02E_BCCA_4517_ABC7_537FF4AEB67A_.wvu.PrintArea" localSheetId="4" hidden="1">'Attach 3 (QR)'!$A$1:$I$38</definedName>
    <definedName name="Z_14D7F02E_BCCA_4517_ABC7_537FF4AEB67A_.wvu.PrintArea" localSheetId="8" hidden="1">'Attach 4'!$A$1:$G$28</definedName>
    <definedName name="Z_14D7F02E_BCCA_4517_ABC7_537FF4AEB67A_.wvu.PrintArea" localSheetId="2" hidden="1">Instructions!$A$1:$C$14</definedName>
    <definedName name="Z_14D7F02E_BCCA_4517_ABC7_537FF4AEB67A_.wvu.PrintArea" localSheetId="3" hidden="1">'Names of Bidder'!$A$1:$D$26</definedName>
    <definedName name="Z_14D7F02E_BCCA_4517_ABC7_537FF4AEB67A_.wvu.PrintTitles" localSheetId="6" hidden="1">'Attach 3 (JV)'!#REF!</definedName>
    <definedName name="Z_14D7F02E_BCCA_4517_ABC7_537FF4AEB67A_.wvu.PrintTitles" localSheetId="4" hidden="1">'Attach 3 (QR)'!#REF!</definedName>
    <definedName name="Z_14D7F02E_BCCA_4517_ABC7_537FF4AEB67A_.wvu.PrintTitles" localSheetId="8" hidden="1">'Attach 4'!#REF!</definedName>
    <definedName name="Z_1C70608C_646A_4043_A222_6253B5006A93_.wvu.Cols" localSheetId="20" hidden="1">'Attach - 5'!$H:$H</definedName>
    <definedName name="Z_1C70608C_646A_4043_A222_6253B5006A93_.wvu.Cols" localSheetId="16" hidden="1">'Attach 12'!$H:$I</definedName>
    <definedName name="Z_1C70608C_646A_4043_A222_6253B5006A93_.wvu.Cols" localSheetId="12" hidden="1">'Attach 3'!$H:$H</definedName>
    <definedName name="Z_1C70608C_646A_4043_A222_6253B5006A93_.wvu.Cols" localSheetId="10" hidden="1">'Attach 5'!$H:$H</definedName>
    <definedName name="Z_1C70608C_646A_4043_A222_6253B5006A93_.wvu.Cols" localSheetId="11" hidden="1">'Attach 5A'!$H:$H</definedName>
    <definedName name="Z_1C70608C_646A_4043_A222_6253B5006A93_.wvu.PrintArea" localSheetId="15" hidden="1">'Attach - 4'!$A$1:$E$30</definedName>
    <definedName name="Z_1C70608C_646A_4043_A222_6253B5006A93_.wvu.PrintArea" localSheetId="20" hidden="1">'Attach - 5'!$A$1:$E$66</definedName>
    <definedName name="Z_1C70608C_646A_4043_A222_6253B5006A93_.wvu.PrintArea" localSheetId="14" hidden="1">'Attach 10'!$A$1:$E$31</definedName>
    <definedName name="Z_1C70608C_646A_4043_A222_6253B5006A93_.wvu.PrintArea" localSheetId="16" hidden="1">'Attach 12'!$A$1:$F$34</definedName>
    <definedName name="Z_1C70608C_646A_4043_A222_6253B5006A93_.wvu.PrintArea" localSheetId="17" hidden="1">'Attach 13'!$A$1:$E$25</definedName>
    <definedName name="Z_1C70608C_646A_4043_A222_6253B5006A93_.wvu.PrintArea" localSheetId="18" hidden="1">'Attach 14'!$A$1:$E$29</definedName>
    <definedName name="Z_1C70608C_646A_4043_A222_6253B5006A93_.wvu.PrintArea" localSheetId="19" hidden="1">'Attach 14 IP'!$A$8:$I$237</definedName>
    <definedName name="Z_1C70608C_646A_4043_A222_6253B5006A93_.wvu.PrintArea" localSheetId="21" hidden="1">'Attach 16'!$A$1:$L$54</definedName>
    <definedName name="Z_1C70608C_646A_4043_A222_6253B5006A93_.wvu.PrintArea" localSheetId="12" hidden="1">'Attach 3'!$A$1:$E$51</definedName>
    <definedName name="Z_1C70608C_646A_4043_A222_6253B5006A93_.wvu.PrintArea" localSheetId="9" hidden="1">'Attach 4 (A)'!$A$1:$E$26</definedName>
    <definedName name="Z_1C70608C_646A_4043_A222_6253B5006A93_.wvu.PrintArea" localSheetId="10" hidden="1">'Attach 5'!$A$1:$E$71</definedName>
    <definedName name="Z_1C70608C_646A_4043_A222_6253B5006A93_.wvu.PrintArea" localSheetId="11" hidden="1">'Attach 5A'!$A$1:$E$49</definedName>
    <definedName name="Z_1C70608C_646A_4043_A222_6253B5006A93_.wvu.PrintArea" localSheetId="13" hidden="1">'Attach 9'!$A$1:$D$26</definedName>
    <definedName name="Z_1C70608C_646A_4043_A222_6253B5006A93_.wvu.PrintTitles" localSheetId="16" hidden="1">'Attach 12'!#REF!</definedName>
    <definedName name="Z_1C70608C_646A_4043_A222_6253B5006A93_.wvu.PrintTitles" localSheetId="13" hidden="1">'Attach 9'!#REF!</definedName>
    <definedName name="Z_1C70608C_646A_4043_A222_6253B5006A93_.wvu.Rows" localSheetId="16" hidden="1">'Attach 12'!#REF!</definedName>
    <definedName name="Z_1C70608C_646A_4043_A222_6253B5006A93_.wvu.Rows" localSheetId="19" hidden="1">'Attach 14 IP'!$43:$45</definedName>
    <definedName name="Z_1C70608C_646A_4043_A222_6253B5006A93_.wvu.Rows" localSheetId="10" hidden="1">'Attach 5'!$23:$28</definedName>
    <definedName name="Z_1C70608C_646A_4043_A222_6253B5006A93_.wvu.Rows" localSheetId="11" hidden="1">'Attach 5A'!$23:$28</definedName>
    <definedName name="Z_1FD9ACA5_802E_4240_ABEA_3FAA854014ED_.wvu.Cols" localSheetId="5" hidden="1">'Sch 3 QR'!$J:$L</definedName>
    <definedName name="Z_1FD9ACA5_802E_4240_ABEA_3FAA854014ED_.wvu.Cols" localSheetId="7" hidden="1">'Schedule-QR'!$J:$L</definedName>
    <definedName name="Z_1FD9ACA5_802E_4240_ABEA_3FAA854014ED_.wvu.PrintArea" localSheetId="5" hidden="1">'Sch 3 QR'!$A$1:$I$19</definedName>
    <definedName name="Z_1FD9ACA5_802E_4240_ABEA_3FAA854014ED_.wvu.PrintArea" localSheetId="7" hidden="1">'Schedule-QR'!$A$1:$I$662</definedName>
    <definedName name="Z_1FD9ACA5_802E_4240_ABEA_3FAA854014ED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1FD9ACA5_802E_4240_ABEA_3FAA854014ED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237D8718_39ED_4FFE_B3B2_D1192F8D2E87_.wvu.Cols" localSheetId="20" hidden="1">'Attach - 5'!$H:$H</definedName>
    <definedName name="Z_237D8718_39ED_4FFE_B3B2_D1192F8D2E87_.wvu.Cols" localSheetId="16" hidden="1">'Attach 12'!$H:$I</definedName>
    <definedName name="Z_237D8718_39ED_4FFE_B3B2_D1192F8D2E87_.wvu.Cols" localSheetId="12" hidden="1">'Attach 3'!$H:$H</definedName>
    <definedName name="Z_237D8718_39ED_4FFE_B3B2_D1192F8D2E87_.wvu.Cols" localSheetId="10" hidden="1">'Attach 5'!$H:$H</definedName>
    <definedName name="Z_237D8718_39ED_4FFE_B3B2_D1192F8D2E87_.wvu.Cols" localSheetId="11" hidden="1">'Attach 5A'!$H:$H</definedName>
    <definedName name="Z_237D8718_39ED_4FFE_B3B2_D1192F8D2E87_.wvu.PrintArea" localSheetId="15" hidden="1">'Attach - 4'!$A$1:$E$30</definedName>
    <definedName name="Z_237D8718_39ED_4FFE_B3B2_D1192F8D2E87_.wvu.PrintArea" localSheetId="20" hidden="1">'Attach - 5'!$A$1:$E$66</definedName>
    <definedName name="Z_237D8718_39ED_4FFE_B3B2_D1192F8D2E87_.wvu.PrintArea" localSheetId="14" hidden="1">'Attach 10'!$A$1:$E$31</definedName>
    <definedName name="Z_237D8718_39ED_4FFE_B3B2_D1192F8D2E87_.wvu.PrintArea" localSheetId="16" hidden="1">'Attach 12'!$A$1:$F$34</definedName>
    <definedName name="Z_237D8718_39ED_4FFE_B3B2_D1192F8D2E87_.wvu.PrintArea" localSheetId="17" hidden="1">'Attach 13'!$A$1:$E$25</definedName>
    <definedName name="Z_237D8718_39ED_4FFE_B3B2_D1192F8D2E87_.wvu.PrintArea" localSheetId="18" hidden="1">'Attach 14'!$A$1:$E$29</definedName>
    <definedName name="Z_237D8718_39ED_4FFE_B3B2_D1192F8D2E87_.wvu.PrintArea" localSheetId="19" hidden="1">'Attach 14 IP'!$A$8:$I$237</definedName>
    <definedName name="Z_237D8718_39ED_4FFE_B3B2_D1192F8D2E87_.wvu.PrintArea" localSheetId="21" hidden="1">'Attach 16'!$A$1:$L$54</definedName>
    <definedName name="Z_237D8718_39ED_4FFE_B3B2_D1192F8D2E87_.wvu.PrintArea" localSheetId="12" hidden="1">'Attach 3'!$A$1:$E$51</definedName>
    <definedName name="Z_237D8718_39ED_4FFE_B3B2_D1192F8D2E87_.wvu.PrintArea" localSheetId="9" hidden="1">'Attach 4 (A)'!$A$1:$E$26</definedName>
    <definedName name="Z_237D8718_39ED_4FFE_B3B2_D1192F8D2E87_.wvu.PrintArea" localSheetId="10" hidden="1">'Attach 5'!$A$1:$E$71</definedName>
    <definedName name="Z_237D8718_39ED_4FFE_B3B2_D1192F8D2E87_.wvu.PrintArea" localSheetId="11" hidden="1">'Attach 5A'!$A$1:$E$49</definedName>
    <definedName name="Z_237D8718_39ED_4FFE_B3B2_D1192F8D2E87_.wvu.PrintArea" localSheetId="13" hidden="1">'Attach 9'!$A$1:$D$26</definedName>
    <definedName name="Z_237D8718_39ED_4FFE_B3B2_D1192F8D2E87_.wvu.PrintTitles" localSheetId="16" hidden="1">'Attach 12'!#REF!</definedName>
    <definedName name="Z_237D8718_39ED_4FFE_B3B2_D1192F8D2E87_.wvu.PrintTitles" localSheetId="13" hidden="1">'Attach 9'!#REF!</definedName>
    <definedName name="Z_237D8718_39ED_4FFE_B3B2_D1192F8D2E87_.wvu.Rows" localSheetId="19" hidden="1">'Attach 14 IP'!$43:$45</definedName>
    <definedName name="Z_237D8718_39ED_4FFE_B3B2_D1192F8D2E87_.wvu.Rows" localSheetId="10" hidden="1">'Attach 5'!$23:$28</definedName>
    <definedName name="Z_237D8718_39ED_4FFE_B3B2_D1192F8D2E87_.wvu.Rows" localSheetId="11" hidden="1">'Attach 5A'!$23:$28</definedName>
    <definedName name="Z_2648A02A_7B8C_446F_A14E_7410EA5360FE_.wvu.Cols" localSheetId="15" hidden="1">'Attach - 4'!$F:$F</definedName>
    <definedName name="Z_2648A02A_7B8C_446F_A14E_7410EA5360FE_.wvu.Cols" localSheetId="20" hidden="1">'Attach - 5'!$F:$F</definedName>
    <definedName name="Z_2648A02A_7B8C_446F_A14E_7410EA5360FE_.wvu.Cols" localSheetId="16" hidden="1">'Attach 12'!$G:$G</definedName>
    <definedName name="Z_2648A02A_7B8C_446F_A14E_7410EA5360FE_.wvu.Cols" localSheetId="19" hidden="1">'Attach 14 IP'!$J:$P</definedName>
    <definedName name="Z_2648A02A_7B8C_446F_A14E_7410EA5360FE_.wvu.Cols" localSheetId="21" hidden="1">'Attach 16'!$N:$N</definedName>
    <definedName name="Z_2648A02A_7B8C_446F_A14E_7410EA5360FE_.wvu.Cols" localSheetId="12" hidden="1">'Attach 3'!$F:$F</definedName>
    <definedName name="Z_2648A02A_7B8C_446F_A14E_7410EA5360FE_.wvu.Cols" localSheetId="6" hidden="1">'Attach 3 (JV)'!$J:$L</definedName>
    <definedName name="Z_2648A02A_7B8C_446F_A14E_7410EA5360FE_.wvu.Cols" localSheetId="4" hidden="1">'Attach 3 (QR)'!$K:$K</definedName>
    <definedName name="Z_2648A02A_7B8C_446F_A14E_7410EA5360FE_.wvu.Cols" localSheetId="8" hidden="1">'Attach 4'!$H:$J,'Attach 4'!$L:$R</definedName>
    <definedName name="Z_2648A02A_7B8C_446F_A14E_7410EA5360FE_.wvu.Cols" localSheetId="9" hidden="1">'Attach 4 (A)'!$F:$F</definedName>
    <definedName name="Z_2648A02A_7B8C_446F_A14E_7410EA5360FE_.wvu.Cols" localSheetId="10" hidden="1">'Attach 5'!$F:$F</definedName>
    <definedName name="Z_2648A02A_7B8C_446F_A14E_7410EA5360FE_.wvu.Cols" localSheetId="11" hidden="1">'Attach 5A'!$F:$F</definedName>
    <definedName name="Z_2648A02A_7B8C_446F_A14E_7410EA5360FE_.wvu.Cols" localSheetId="24" hidden="1">'Bid Form '!$G:$J,'Bid Form '!$L:$AV</definedName>
    <definedName name="Z_2648A02A_7B8C_446F_A14E_7410EA5360FE_.wvu.Cols" localSheetId="3" hidden="1">'Names of Bidder'!$K:$K</definedName>
    <definedName name="Z_2648A02A_7B8C_446F_A14E_7410EA5360FE_.wvu.Cols" localSheetId="26" hidden="1">'N-W (Cr.)'!$C:$C,'N-W (Cr.)'!$F:$U</definedName>
    <definedName name="Z_2648A02A_7B8C_446F_A14E_7410EA5360FE_.wvu.PrintArea" localSheetId="15" hidden="1">'Attach - 4'!$A$1:$E$30</definedName>
    <definedName name="Z_2648A02A_7B8C_446F_A14E_7410EA5360FE_.wvu.PrintArea" localSheetId="20" hidden="1">'Attach - 5'!$A$1:$E$65</definedName>
    <definedName name="Z_2648A02A_7B8C_446F_A14E_7410EA5360FE_.wvu.PrintArea" localSheetId="16" hidden="1">'Attach 12'!$A$1:$F$34</definedName>
    <definedName name="Z_2648A02A_7B8C_446F_A14E_7410EA5360FE_.wvu.PrintArea" localSheetId="17" hidden="1">'Attach 13'!$A$1:$E$23</definedName>
    <definedName name="Z_2648A02A_7B8C_446F_A14E_7410EA5360FE_.wvu.PrintArea" localSheetId="18" hidden="1">'Attach 14'!$A$1:$E$27</definedName>
    <definedName name="Z_2648A02A_7B8C_446F_A14E_7410EA5360FE_.wvu.PrintArea" localSheetId="19" hidden="1">'Attach 14 IP'!$A$8:$I$224</definedName>
    <definedName name="Z_2648A02A_7B8C_446F_A14E_7410EA5360FE_.wvu.PrintArea" localSheetId="21" hidden="1">'Attach 16'!$A$1:$L$54</definedName>
    <definedName name="Z_2648A02A_7B8C_446F_A14E_7410EA5360FE_.wvu.PrintArea" localSheetId="23" hidden="1">'Attach 18'!$A$1:$J$27</definedName>
    <definedName name="Z_2648A02A_7B8C_446F_A14E_7410EA5360FE_.wvu.PrintArea" localSheetId="12" hidden="1">'Attach 3'!$A$1:$E$51</definedName>
    <definedName name="Z_2648A02A_7B8C_446F_A14E_7410EA5360FE_.wvu.PrintArea" localSheetId="6" hidden="1">'Attach 3 (JV)'!$A$1:$H$17</definedName>
    <definedName name="Z_2648A02A_7B8C_446F_A14E_7410EA5360FE_.wvu.PrintArea" localSheetId="4" hidden="1">'Attach 3 (QR)'!$A$1:$I$38</definedName>
    <definedName name="Z_2648A02A_7B8C_446F_A14E_7410EA5360FE_.wvu.PrintArea" localSheetId="8" hidden="1">'Attach 4'!$A$1:$G$27</definedName>
    <definedName name="Z_2648A02A_7B8C_446F_A14E_7410EA5360FE_.wvu.PrintArea" localSheetId="9" hidden="1">'Attach 4 (A)'!$A$1:$E$59</definedName>
    <definedName name="Z_2648A02A_7B8C_446F_A14E_7410EA5360FE_.wvu.PrintArea" localSheetId="10" hidden="1">'Attach 5'!$A$1:$E$71</definedName>
    <definedName name="Z_2648A02A_7B8C_446F_A14E_7410EA5360FE_.wvu.PrintArea" localSheetId="11" hidden="1">'Attach 5A'!$A$1:$E$49</definedName>
    <definedName name="Z_2648A02A_7B8C_446F_A14E_7410EA5360FE_.wvu.PrintArea" localSheetId="22" hidden="1">'Attach- 6'!$A$1:$J$25</definedName>
    <definedName name="Z_2648A02A_7B8C_446F_A14E_7410EA5360FE_.wvu.PrintArea" localSheetId="13" hidden="1">'Attach 9'!$A$1:$K$26</definedName>
    <definedName name="Z_2648A02A_7B8C_446F_A14E_7410EA5360FE_.wvu.PrintArea" localSheetId="24" hidden="1">'Bid Form '!$A$22:$F$153</definedName>
    <definedName name="Z_2648A02A_7B8C_446F_A14E_7410EA5360FE_.wvu.PrintArea" localSheetId="2" hidden="1">Instructions!$A$1:$C$14</definedName>
    <definedName name="Z_2648A02A_7B8C_446F_A14E_7410EA5360FE_.wvu.PrintArea" localSheetId="3" hidden="1">'Names of Bidder'!$A$1:$F$29</definedName>
    <definedName name="Z_2648A02A_7B8C_446F_A14E_7410EA5360FE_.wvu.PrintTitles" localSheetId="13" hidden="1">'Attach 9'!#REF!</definedName>
    <definedName name="Z_2648A02A_7B8C_446F_A14E_7410EA5360FE_.wvu.Rows" localSheetId="18" hidden="1">'Attach 14'!$4:$4</definedName>
    <definedName name="Z_2648A02A_7B8C_446F_A14E_7410EA5360FE_.wvu.Rows" localSheetId="21" hidden="1">'Attach 16'!$27:$28</definedName>
    <definedName name="Z_2648A02A_7B8C_446F_A14E_7410EA5360FE_.wvu.Rows" localSheetId="12" hidden="1">'Attach 3'!$4:$4</definedName>
    <definedName name="Z_2648A02A_7B8C_446F_A14E_7410EA5360FE_.wvu.Rows" localSheetId="10" hidden="1">'Attach 5'!$23:$28</definedName>
    <definedName name="Z_2648A02A_7B8C_446F_A14E_7410EA5360FE_.wvu.Rows" localSheetId="11" hidden="1">'Attach 5A'!$23:$28</definedName>
    <definedName name="Z_2648A02A_7B8C_446F_A14E_7410EA5360FE_.wvu.Rows" localSheetId="24" hidden="1">'Bid Form '!$5:$7,'Bid Form '!$58:$58,'Bid Form '!$86:$89,'Bid Form '!$149:$150</definedName>
    <definedName name="Z_2648A02A_7B8C_446F_A14E_7410EA5360FE_.wvu.Rows" localSheetId="1" hidden="1">Cover!$12:$12</definedName>
    <definedName name="Z_2648A02A_7B8C_446F_A14E_7410EA5360FE_.wvu.Rows" localSheetId="26" hidden="1">'N-W (Cr.)'!$1:$119</definedName>
    <definedName name="Z_27A45B7A_04F2_4516_B80B_5ED0825D4ED3_.wvu.Cols" localSheetId="6" hidden="1">'Attach 3 (JV)'!$K:$K</definedName>
    <definedName name="Z_27A45B7A_04F2_4516_B80B_5ED0825D4ED3_.wvu.Cols" localSheetId="4" hidden="1">'Attach 3 (QR)'!$L:$L</definedName>
    <definedName name="Z_27A45B7A_04F2_4516_B80B_5ED0825D4ED3_.wvu.Cols" localSheetId="8" hidden="1">'Attach 4'!$J:$J,'Attach 4'!$L:$R</definedName>
    <definedName name="Z_27A45B7A_04F2_4516_B80B_5ED0825D4ED3_.wvu.Cols" localSheetId="3" hidden="1">'Names of Bidder'!$K:$K</definedName>
    <definedName name="Z_27A45B7A_04F2_4516_B80B_5ED0825D4ED3_.wvu.FilterData" localSheetId="6" hidden="1">'Attach 3 (JV)'!#REF!</definedName>
    <definedName name="Z_27A45B7A_04F2_4516_B80B_5ED0825D4ED3_.wvu.FilterData" localSheetId="4" hidden="1">'Attach 3 (QR)'!#REF!</definedName>
    <definedName name="Z_27A45B7A_04F2_4516_B80B_5ED0825D4ED3_.wvu.FilterData" localSheetId="8" hidden="1">'Attach 4'!#REF!</definedName>
    <definedName name="Z_27A45B7A_04F2_4516_B80B_5ED0825D4ED3_.wvu.PrintArea" localSheetId="6" hidden="1">'Attach 3 (JV)'!$A$1:$H$17</definedName>
    <definedName name="Z_27A45B7A_04F2_4516_B80B_5ED0825D4ED3_.wvu.PrintArea" localSheetId="4" hidden="1">'Attach 3 (QR)'!$A$1:$I$38</definedName>
    <definedName name="Z_27A45B7A_04F2_4516_B80B_5ED0825D4ED3_.wvu.PrintArea" localSheetId="8" hidden="1">'Attach 4'!$A$1:$G$27</definedName>
    <definedName name="Z_27A45B7A_04F2_4516_B80B_5ED0825D4ED3_.wvu.PrintArea" localSheetId="2" hidden="1">Instructions!$A$1:$C$14</definedName>
    <definedName name="Z_27A45B7A_04F2_4516_B80B_5ED0825D4ED3_.wvu.PrintArea" localSheetId="3" hidden="1">'Names of Bidder'!$A$1:$D$26</definedName>
    <definedName name="Z_27A45B7A_04F2_4516_B80B_5ED0825D4ED3_.wvu.PrintTitles" localSheetId="6" hidden="1">'Attach 3 (JV)'!#REF!</definedName>
    <definedName name="Z_27A45B7A_04F2_4516_B80B_5ED0825D4ED3_.wvu.PrintTitles" localSheetId="4" hidden="1">'Attach 3 (QR)'!#REF!</definedName>
    <definedName name="Z_27A45B7A_04F2_4516_B80B_5ED0825D4ED3_.wvu.PrintTitles" localSheetId="8" hidden="1">'Attach 4'!#REF!</definedName>
    <definedName name="Z_27A45B7A_04F2_4516_B80B_5ED0825D4ED3_.wvu.Rows" localSheetId="1" hidden="1">Cover!$12:$12</definedName>
    <definedName name="Z_2822180E_82E4_42AD_B41E_F9955A2E8E06_.wvu.PrintArea" localSheetId="14" hidden="1">'Attach 10'!$A$1:$E$25</definedName>
    <definedName name="Z_2822180E_82E4_42AD_B41E_F9955A2E8E06_.wvu.PrintArea" localSheetId="5" hidden="1">'Sch 3 QR'!$A$1:$I$19</definedName>
    <definedName name="Z_2822180E_82E4_42AD_B41E_F9955A2E8E06_.wvu.Rows" localSheetId="5" hidden="1">'Sch 3 QR'!#REF!,'Sch 3 QR'!#REF!,'Sch 3 QR'!#REF!,'Sch 3 QR'!#REF!,'Sch 3 QR'!#REF!,'Sch 3 QR'!#REF!,'Sch 3 QR'!#REF!</definedName>
    <definedName name="Z_28358ADF_83C9_480A_8EF5_E9DA8FAE77A0_.wvu.Cols" localSheetId="15" hidden="1">'Attach - 4'!$F:$F</definedName>
    <definedName name="Z_28358ADF_83C9_480A_8EF5_E9DA8FAE77A0_.wvu.Cols" localSheetId="20" hidden="1">'Attach - 5'!$F:$F</definedName>
    <definedName name="Z_28358ADF_83C9_480A_8EF5_E9DA8FAE77A0_.wvu.Cols" localSheetId="16" hidden="1">'Attach 12'!$G:$G</definedName>
    <definedName name="Z_28358ADF_83C9_480A_8EF5_E9DA8FAE77A0_.wvu.Cols" localSheetId="19" hidden="1">'Attach 14 IP'!$J:$P</definedName>
    <definedName name="Z_28358ADF_83C9_480A_8EF5_E9DA8FAE77A0_.wvu.Cols" localSheetId="21" hidden="1">'Attach 16'!$N:$N</definedName>
    <definedName name="Z_28358ADF_83C9_480A_8EF5_E9DA8FAE77A0_.wvu.Cols" localSheetId="12" hidden="1">'Attach 3'!$F:$F</definedName>
    <definedName name="Z_28358ADF_83C9_480A_8EF5_E9DA8FAE77A0_.wvu.Cols" localSheetId="6" hidden="1">'Attach 3 (JV)'!$J:$L</definedName>
    <definedName name="Z_28358ADF_83C9_480A_8EF5_E9DA8FAE77A0_.wvu.Cols" localSheetId="4" hidden="1">'Attach 3 (QR)'!$K:$K</definedName>
    <definedName name="Z_28358ADF_83C9_480A_8EF5_E9DA8FAE77A0_.wvu.Cols" localSheetId="8" hidden="1">'Attach 4'!$L:$R</definedName>
    <definedName name="Z_28358ADF_83C9_480A_8EF5_E9DA8FAE77A0_.wvu.Cols" localSheetId="9" hidden="1">'Attach 4 (A)'!$F:$F</definedName>
    <definedName name="Z_28358ADF_83C9_480A_8EF5_E9DA8FAE77A0_.wvu.Cols" localSheetId="10" hidden="1">'Attach 5'!$F:$F</definedName>
    <definedName name="Z_28358ADF_83C9_480A_8EF5_E9DA8FAE77A0_.wvu.Cols" localSheetId="11" hidden="1">'Attach 5A'!$F:$F</definedName>
    <definedName name="Z_28358ADF_83C9_480A_8EF5_E9DA8FAE77A0_.wvu.Cols" localSheetId="13" hidden="1">'Attach 9'!$F:$F</definedName>
    <definedName name="Z_28358ADF_83C9_480A_8EF5_E9DA8FAE77A0_.wvu.Cols" localSheetId="3" hidden="1">'Names of Bidder'!$G:$H,'Names of Bidder'!$K:$L</definedName>
    <definedName name="Z_28358ADF_83C9_480A_8EF5_E9DA8FAE77A0_.wvu.Cols" localSheetId="26" hidden="1">'N-W (Cr.)'!$C:$C,'N-W (Cr.)'!$F:$U</definedName>
    <definedName name="Z_28358ADF_83C9_480A_8EF5_E9DA8FAE77A0_.wvu.Cols" localSheetId="7" hidden="1">'Schedule-QR'!$N:$N</definedName>
    <definedName name="Z_28358ADF_83C9_480A_8EF5_E9DA8FAE77A0_.wvu.FilterData" localSheetId="7" hidden="1">'Schedule-QR'!$F$360:$I$360</definedName>
    <definedName name="Z_28358ADF_83C9_480A_8EF5_E9DA8FAE77A0_.wvu.PrintArea" localSheetId="15" hidden="1">'Attach - 4'!$A$1:$E$30</definedName>
    <definedName name="Z_28358ADF_83C9_480A_8EF5_E9DA8FAE77A0_.wvu.PrintArea" localSheetId="20" hidden="1">'Attach - 5'!$A$1:$E$65</definedName>
    <definedName name="Z_28358ADF_83C9_480A_8EF5_E9DA8FAE77A0_.wvu.PrintArea" localSheetId="14" hidden="1">'Attach 10'!$A$1:$E$25</definedName>
    <definedName name="Z_28358ADF_83C9_480A_8EF5_E9DA8FAE77A0_.wvu.PrintArea" localSheetId="16" hidden="1">'Attach 12'!$A$1:$G$34</definedName>
    <definedName name="Z_28358ADF_83C9_480A_8EF5_E9DA8FAE77A0_.wvu.PrintArea" localSheetId="17" hidden="1">'Attach 13'!$A$1:$E$23</definedName>
    <definedName name="Z_28358ADF_83C9_480A_8EF5_E9DA8FAE77A0_.wvu.PrintArea" localSheetId="18" hidden="1">'Attach 14'!$A$1:$E$27</definedName>
    <definedName name="Z_28358ADF_83C9_480A_8EF5_E9DA8FAE77A0_.wvu.PrintArea" localSheetId="19" hidden="1">'Attach 14 IP'!$A$8:$I$224</definedName>
    <definedName name="Z_28358ADF_83C9_480A_8EF5_E9DA8FAE77A0_.wvu.PrintArea" localSheetId="21" hidden="1">'Attach 16'!$A$1:$L$54</definedName>
    <definedName name="Z_28358ADF_83C9_480A_8EF5_E9DA8FAE77A0_.wvu.PrintArea" localSheetId="23" hidden="1">'Attach 18'!$A$1:$J$27</definedName>
    <definedName name="Z_28358ADF_83C9_480A_8EF5_E9DA8FAE77A0_.wvu.PrintArea" localSheetId="25" hidden="1">'Attach 19..'!$A$1:$J$27</definedName>
    <definedName name="Z_28358ADF_83C9_480A_8EF5_E9DA8FAE77A0_.wvu.PrintArea" localSheetId="12" hidden="1">'Attach 3'!$A$1:$E$51</definedName>
    <definedName name="Z_28358ADF_83C9_480A_8EF5_E9DA8FAE77A0_.wvu.PrintArea" localSheetId="6" hidden="1">'Attach 3 (JV)'!$A$1:$H$17</definedName>
    <definedName name="Z_28358ADF_83C9_480A_8EF5_E9DA8FAE77A0_.wvu.PrintArea" localSheetId="4" hidden="1">'Attach 3 (QR)'!$A$1:$I$38</definedName>
    <definedName name="Z_28358ADF_83C9_480A_8EF5_E9DA8FAE77A0_.wvu.PrintArea" localSheetId="8" hidden="1">'Attach 4'!$A$1:$G$27</definedName>
    <definedName name="Z_28358ADF_83C9_480A_8EF5_E9DA8FAE77A0_.wvu.PrintArea" localSheetId="9" hidden="1">'Attach 4 (A)'!$A$1:$E$59</definedName>
    <definedName name="Z_28358ADF_83C9_480A_8EF5_E9DA8FAE77A0_.wvu.PrintArea" localSheetId="10" hidden="1">'Attach 5'!$A$1:$E$71</definedName>
    <definedName name="Z_28358ADF_83C9_480A_8EF5_E9DA8FAE77A0_.wvu.PrintArea" localSheetId="11" hidden="1">'Attach 5A'!$A$1:$E$49</definedName>
    <definedName name="Z_28358ADF_83C9_480A_8EF5_E9DA8FAE77A0_.wvu.PrintArea" localSheetId="22" hidden="1">'Attach- 6'!$A$1:$J$25</definedName>
    <definedName name="Z_28358ADF_83C9_480A_8EF5_E9DA8FAE77A0_.wvu.PrintArea" localSheetId="13" hidden="1">'Attach 9'!$A$1:$K$26</definedName>
    <definedName name="Z_28358ADF_83C9_480A_8EF5_E9DA8FAE77A0_.wvu.PrintArea" localSheetId="24" hidden="1">'Bid Form '!$A$22:$F$153</definedName>
    <definedName name="Z_28358ADF_83C9_480A_8EF5_E9DA8FAE77A0_.wvu.PrintArea" localSheetId="2" hidden="1">Instructions!$A$1:$C$14</definedName>
    <definedName name="Z_28358ADF_83C9_480A_8EF5_E9DA8FAE77A0_.wvu.PrintArea" localSheetId="3" hidden="1">'Names of Bidder'!$A$1:$F$29</definedName>
    <definedName name="Z_28358ADF_83C9_480A_8EF5_E9DA8FAE77A0_.wvu.PrintArea" localSheetId="7" hidden="1">'Schedule-QR'!$A$1:$I$662</definedName>
    <definedName name="Z_28358ADF_83C9_480A_8EF5_E9DA8FAE77A0_.wvu.PrintTitles" localSheetId="13" hidden="1">'Attach 9'!#REF!</definedName>
    <definedName name="Z_28358ADF_83C9_480A_8EF5_E9DA8FAE77A0_.wvu.Rows" localSheetId="15" hidden="1">'Attach - 4'!$13:$13,'Attach - 4'!$15:$15</definedName>
    <definedName name="Z_28358ADF_83C9_480A_8EF5_E9DA8FAE77A0_.wvu.Rows" localSheetId="20" hidden="1">'Attach - 5'!#REF!</definedName>
    <definedName name="Z_28358ADF_83C9_480A_8EF5_E9DA8FAE77A0_.wvu.Rows" localSheetId="16" hidden="1">'Attach 12'!$16:$30</definedName>
    <definedName name="Z_28358ADF_83C9_480A_8EF5_E9DA8FAE77A0_.wvu.Rows" localSheetId="18" hidden="1">'Attach 14'!$4:$4,'Attach 14'!$23:$23</definedName>
    <definedName name="Z_28358ADF_83C9_480A_8EF5_E9DA8FAE77A0_.wvu.Rows" localSheetId="19" hidden="1">'Attach 14 IP'!$50:$51,'Attach 14 IP'!$170:$170,'Attach 14 IP'!$172:$172,'Attach 14 IP'!$175:$175,'Attach 14 IP'!$181:$181,'Attach 14 IP'!$216:$220</definedName>
    <definedName name="Z_28358ADF_83C9_480A_8EF5_E9DA8FAE77A0_.wvu.Rows" localSheetId="21" hidden="1">'Attach 16'!$4:$4,'Attach 16'!$27:$28</definedName>
    <definedName name="Z_28358ADF_83C9_480A_8EF5_E9DA8FAE77A0_.wvu.Rows" localSheetId="23" hidden="1">'Attach 18'!$4:$4,'Attach 18'!$22:$22</definedName>
    <definedName name="Z_28358ADF_83C9_480A_8EF5_E9DA8FAE77A0_.wvu.Rows" localSheetId="25" hidden="1">'Attach 19..'!$20:$20</definedName>
    <definedName name="Z_28358ADF_83C9_480A_8EF5_E9DA8FAE77A0_.wvu.Rows" localSheetId="12" hidden="1">'Attach 3'!$2:$2,'Attach 3'!$4:$4,'Attach 3'!$26:$26</definedName>
    <definedName name="Z_28358ADF_83C9_480A_8EF5_E9DA8FAE77A0_.wvu.Rows" localSheetId="8" hidden="1">'Attach 4'!$28:$49</definedName>
    <definedName name="Z_28358ADF_83C9_480A_8EF5_E9DA8FAE77A0_.wvu.Rows" localSheetId="10" hidden="1">'Attach 5'!$23:$28</definedName>
    <definedName name="Z_28358ADF_83C9_480A_8EF5_E9DA8FAE77A0_.wvu.Rows" localSheetId="11" hidden="1">'Attach 5A'!$23:$28</definedName>
    <definedName name="Z_28358ADF_83C9_480A_8EF5_E9DA8FAE77A0_.wvu.Rows" localSheetId="22" hidden="1">'Attach- 6'!$12:$13</definedName>
    <definedName name="Z_28358ADF_83C9_480A_8EF5_E9DA8FAE77A0_.wvu.Rows" localSheetId="13" hidden="1">'Attach 9'!$4:$4</definedName>
    <definedName name="Z_28358ADF_83C9_480A_8EF5_E9DA8FAE77A0_.wvu.Rows" localSheetId="24" hidden="1">'Bid Form '!$5:$7,'Bid Form '!$58:$58,'Bid Form '!$86:$89,'Bid Form '!$96:$96,'Bid Form '!$114:$120,'Bid Form '!$134:$134,'Bid Form '!$149:$151</definedName>
    <definedName name="Z_28358ADF_83C9_480A_8EF5_E9DA8FAE77A0_.wvu.Rows" localSheetId="1" hidden="1">Cover!$12:$12</definedName>
    <definedName name="Z_28358ADF_83C9_480A_8EF5_E9DA8FAE77A0_.wvu.Rows" localSheetId="26" hidden="1">'N-W (Cr.)'!$1:$119</definedName>
    <definedName name="Z_28358ADF_83C9_480A_8EF5_E9DA8FAE77A0_.wvu.Rows" localSheetId="7" hidden="1">'Schedule-QR'!$159:$426,'Schedule-QR'!$428:$462,'Schedule-QR'!$489:$490,'Schedule-QR'!$502:$503,'Schedule-QR'!$525:$525,'Schedule-QR'!$539:$539,'Schedule-QR'!$548:$577,'Schedule-QR'!$591:$601</definedName>
    <definedName name="Z_3603DAE2_4B4C_46AD_BCE5_4943B381C908_.wvu.PrintArea" localSheetId="5" hidden="1">'Sch 3 QR'!$A$1:$I$19</definedName>
    <definedName name="Z_3603DAE2_4B4C_46AD_BCE5_4943B381C908_.wvu.Rows" localSheetId="5" hidden="1">'Sch 3 QR'!#REF!,'Sch 3 QR'!#REF!,'Sch 3 QR'!#REF!,'Sch 3 QR'!#REF!,'Sch 3 QR'!#REF!,'Sch 3 QR'!#REF!,'Sch 3 QR'!#REF!,'Sch 3 QR'!#REF!,'Sch 3 QR'!#REF!,'Sch 3 QR'!#REF!,'Sch 3 QR'!#REF!</definedName>
    <definedName name="Z_3AF5D368_0F40_4903_B06B_A4E8DE0BBD2F_.wvu.Cols" localSheetId="6" hidden="1">'Attach 3 (JV)'!$K:$K</definedName>
    <definedName name="Z_3AF5D368_0F40_4903_B06B_A4E8DE0BBD2F_.wvu.Cols" localSheetId="4" hidden="1">'Attach 3 (QR)'!$L:$L</definedName>
    <definedName name="Z_3AF5D368_0F40_4903_B06B_A4E8DE0BBD2F_.wvu.Cols" localSheetId="8" hidden="1">'Attach 4'!$J:$J,'Attach 4'!$L:$R</definedName>
    <definedName name="Z_3AF5D368_0F40_4903_B06B_A4E8DE0BBD2F_.wvu.Cols" localSheetId="3" hidden="1">'Names of Bidder'!$K:$K</definedName>
    <definedName name="Z_3AF5D368_0F40_4903_B06B_A4E8DE0BBD2F_.wvu.FilterData" localSheetId="6" hidden="1">'Attach 3 (JV)'!#REF!</definedName>
    <definedName name="Z_3AF5D368_0F40_4903_B06B_A4E8DE0BBD2F_.wvu.FilterData" localSheetId="4" hidden="1">'Attach 3 (QR)'!#REF!</definedName>
    <definedName name="Z_3AF5D368_0F40_4903_B06B_A4E8DE0BBD2F_.wvu.FilterData" localSheetId="8" hidden="1">'Attach 4'!#REF!</definedName>
    <definedName name="Z_3AF5D368_0F40_4903_B06B_A4E8DE0BBD2F_.wvu.PrintArea" localSheetId="6" hidden="1">'Attach 3 (JV)'!$A$1:$H$17</definedName>
    <definedName name="Z_3AF5D368_0F40_4903_B06B_A4E8DE0BBD2F_.wvu.PrintArea" localSheetId="4" hidden="1">'Attach 3 (QR)'!$A$1:$I$38</definedName>
    <definedName name="Z_3AF5D368_0F40_4903_B06B_A4E8DE0BBD2F_.wvu.PrintArea" localSheetId="8" hidden="1">'Attach 4'!$A$1:$G$27</definedName>
    <definedName name="Z_3AF5D368_0F40_4903_B06B_A4E8DE0BBD2F_.wvu.PrintArea" localSheetId="2" hidden="1">Instructions!$A$1:$C$14</definedName>
    <definedName name="Z_3AF5D368_0F40_4903_B06B_A4E8DE0BBD2F_.wvu.PrintArea" localSheetId="3" hidden="1">'Names of Bidder'!$A$1:$D$26</definedName>
    <definedName name="Z_3AF5D368_0F40_4903_B06B_A4E8DE0BBD2F_.wvu.PrintTitles" localSheetId="6" hidden="1">'Attach 3 (JV)'!#REF!</definedName>
    <definedName name="Z_3AF5D368_0F40_4903_B06B_A4E8DE0BBD2F_.wvu.PrintTitles" localSheetId="4" hidden="1">'Attach 3 (QR)'!#REF!</definedName>
    <definedName name="Z_3AF5D368_0F40_4903_B06B_A4E8DE0BBD2F_.wvu.PrintTitles" localSheetId="8" hidden="1">'Attach 4'!#REF!</definedName>
    <definedName name="Z_3AF5D368_0F40_4903_B06B_A4E8DE0BBD2F_.wvu.Rows" localSheetId="1" hidden="1">Cover!$12:$12</definedName>
    <definedName name="Z_494F6778_23FE_4AAC_B37D_6C7543FC13B9_.wvu.Cols" localSheetId="5" hidden="1">'Sch 3 QR'!$J:$L</definedName>
    <definedName name="Z_494F6778_23FE_4AAC_B37D_6C7543FC13B9_.wvu.Cols" localSheetId="7" hidden="1">'Schedule-QR'!$J:$L</definedName>
    <definedName name="Z_494F6778_23FE_4AAC_B37D_6C7543FC13B9_.wvu.PrintArea" localSheetId="5" hidden="1">'Sch 3 QR'!$A$1:$I$19</definedName>
    <definedName name="Z_494F6778_23FE_4AAC_B37D_6C7543FC13B9_.wvu.PrintArea" localSheetId="7" hidden="1">'Schedule-QR'!$A$1:$I$662</definedName>
    <definedName name="Z_494F6778_23FE_4AAC_B37D_6C7543FC13B9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494F6778_23FE_4AAC_B37D_6C7543FC13B9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4F65FF32_EC61_4022_A399_2986D7B6B8B3_.wvu.Cols" localSheetId="6" hidden="1">'Attach 3 (JV)'!$P:$AC</definedName>
    <definedName name="Z_4F65FF32_EC61_4022_A399_2986D7B6B8B3_.wvu.Cols" localSheetId="4" hidden="1">'Attach 3 (QR)'!$Q:$AD</definedName>
    <definedName name="Z_4F65FF32_EC61_4022_A399_2986D7B6B8B3_.wvu.Cols" localSheetId="8" hidden="1">'Attach 4'!$L:$R</definedName>
    <definedName name="Z_4F65FF32_EC61_4022_A399_2986D7B6B8B3_.wvu.PrintArea" localSheetId="6" hidden="1">'Attach 3 (JV)'!$A$1:$H$18</definedName>
    <definedName name="Z_4F65FF32_EC61_4022_A399_2986D7B6B8B3_.wvu.PrintArea" localSheetId="4" hidden="1">'Attach 3 (QR)'!$A$1:$I$38</definedName>
    <definedName name="Z_4F65FF32_EC61_4022_A399_2986D7B6B8B3_.wvu.PrintArea" localSheetId="8" hidden="1">'Attach 4'!$A$1:$G$10</definedName>
    <definedName name="Z_4F65FF32_EC61_4022_A399_2986D7B6B8B3_.wvu.PrintArea" localSheetId="2" hidden="1">Instructions!$A$1:$C$14</definedName>
    <definedName name="Z_4F65FF32_EC61_4022_A399_2986D7B6B8B3_.wvu.PrintArea" localSheetId="3" hidden="1">'Names of Bidder'!$A$1:$D$26</definedName>
    <definedName name="Z_4F65FF32_EC61_4022_A399_2986D7B6B8B3_.wvu.PrintTitles" localSheetId="6" hidden="1">'Attach 3 (JV)'!#REF!</definedName>
    <definedName name="Z_4F65FF32_EC61_4022_A399_2986D7B6B8B3_.wvu.PrintTitles" localSheetId="4" hidden="1">'Attach 3 (QR)'!#REF!</definedName>
    <definedName name="Z_4F65FF32_EC61_4022_A399_2986D7B6B8B3_.wvu.PrintTitles" localSheetId="8" hidden="1">'Attach 4'!#REF!</definedName>
    <definedName name="Z_4F65FF32_EC61_4022_A399_2986D7B6B8B3_.wvu.Rows" localSheetId="6" hidden="1">'Attach 3 (JV)'!$43:$109</definedName>
    <definedName name="Z_4F65FF32_EC61_4022_A399_2986D7B6B8B3_.wvu.Rows" localSheetId="4" hidden="1">'Attach 3 (QR)'!#REF!</definedName>
    <definedName name="Z_4F65FF32_EC61_4022_A399_2986D7B6B8B3_.wvu.Rows" localSheetId="8" hidden="1">'Attach 4'!#REF!</definedName>
    <definedName name="Z_4FC0AD0E_817E_4CA2_8399_B627A39139DF_.wvu.Cols" localSheetId="15" hidden="1">'Attach - 4'!$F:$F</definedName>
    <definedName name="Z_4FC0AD0E_817E_4CA2_8399_B627A39139DF_.wvu.Cols" localSheetId="20" hidden="1">'Attach - 5'!$F:$F</definedName>
    <definedName name="Z_4FC0AD0E_817E_4CA2_8399_B627A39139DF_.wvu.Cols" localSheetId="16" hidden="1">'Attach 12'!$G:$G</definedName>
    <definedName name="Z_4FC0AD0E_817E_4CA2_8399_B627A39139DF_.wvu.Cols" localSheetId="19" hidden="1">'Attach 14 IP'!$J:$P</definedName>
    <definedName name="Z_4FC0AD0E_817E_4CA2_8399_B627A39139DF_.wvu.Cols" localSheetId="21" hidden="1">'Attach 16'!$N:$N</definedName>
    <definedName name="Z_4FC0AD0E_817E_4CA2_8399_B627A39139DF_.wvu.Cols" localSheetId="12" hidden="1">'Attach 3'!$F:$F</definedName>
    <definedName name="Z_4FC0AD0E_817E_4CA2_8399_B627A39139DF_.wvu.Cols" localSheetId="6" hidden="1">'Attach 3 (JV)'!$J:$L</definedName>
    <definedName name="Z_4FC0AD0E_817E_4CA2_8399_B627A39139DF_.wvu.Cols" localSheetId="4" hidden="1">'Attach 3 (QR)'!$K:$K</definedName>
    <definedName name="Z_4FC0AD0E_817E_4CA2_8399_B627A39139DF_.wvu.Cols" localSheetId="8" hidden="1">'Attach 4'!$H:$J,'Attach 4'!$L:$R</definedName>
    <definedName name="Z_4FC0AD0E_817E_4CA2_8399_B627A39139DF_.wvu.Cols" localSheetId="9" hidden="1">'Attach 4 (A)'!$F:$F</definedName>
    <definedName name="Z_4FC0AD0E_817E_4CA2_8399_B627A39139DF_.wvu.Cols" localSheetId="10" hidden="1">'Attach 5'!$F:$F</definedName>
    <definedName name="Z_4FC0AD0E_817E_4CA2_8399_B627A39139DF_.wvu.Cols" localSheetId="11" hidden="1">'Attach 5A'!$F:$F</definedName>
    <definedName name="Z_4FC0AD0E_817E_4CA2_8399_B627A39139DF_.wvu.Cols" localSheetId="24" hidden="1">'Bid Form '!$G:$BE</definedName>
    <definedName name="Z_4FC0AD0E_817E_4CA2_8399_B627A39139DF_.wvu.Cols" localSheetId="3" hidden="1">'Names of Bidder'!$H:$H,'Names of Bidder'!$K:$K</definedName>
    <definedName name="Z_4FC0AD0E_817E_4CA2_8399_B627A39139DF_.wvu.Cols" localSheetId="26" hidden="1">'N-W (Cr.)'!$C:$C,'N-W (Cr.)'!$F:$U</definedName>
    <definedName name="Z_4FC0AD0E_817E_4CA2_8399_B627A39139DF_.wvu.PrintArea" localSheetId="15" hidden="1">'Attach - 4'!$A$1:$E$30</definedName>
    <definedName name="Z_4FC0AD0E_817E_4CA2_8399_B627A39139DF_.wvu.PrintArea" localSheetId="20" hidden="1">'Attach - 5'!$A$1:$E$65</definedName>
    <definedName name="Z_4FC0AD0E_817E_4CA2_8399_B627A39139DF_.wvu.PrintArea" localSheetId="14" hidden="1">'Attach 10'!$A$1:$E$25</definedName>
    <definedName name="Z_4FC0AD0E_817E_4CA2_8399_B627A39139DF_.wvu.PrintArea" localSheetId="16" hidden="1">'Attach 12'!$A$1:$F$34</definedName>
    <definedName name="Z_4FC0AD0E_817E_4CA2_8399_B627A39139DF_.wvu.PrintArea" localSheetId="17" hidden="1">'Attach 13'!$A$1:$E$23</definedName>
    <definedName name="Z_4FC0AD0E_817E_4CA2_8399_B627A39139DF_.wvu.PrintArea" localSheetId="18" hidden="1">'Attach 14'!$A$1:$E$27</definedName>
    <definedName name="Z_4FC0AD0E_817E_4CA2_8399_B627A39139DF_.wvu.PrintArea" localSheetId="19" hidden="1">'Attach 14 IP'!$A$8:$I$224</definedName>
    <definedName name="Z_4FC0AD0E_817E_4CA2_8399_B627A39139DF_.wvu.PrintArea" localSheetId="21" hidden="1">'Attach 16'!$A$1:$L$54</definedName>
    <definedName name="Z_4FC0AD0E_817E_4CA2_8399_B627A39139DF_.wvu.PrintArea" localSheetId="23" hidden="1">'Attach 18'!$A$1:$J$27</definedName>
    <definedName name="Z_4FC0AD0E_817E_4CA2_8399_B627A39139DF_.wvu.PrintArea" localSheetId="12" hidden="1">'Attach 3'!$A$1:$E$51</definedName>
    <definedName name="Z_4FC0AD0E_817E_4CA2_8399_B627A39139DF_.wvu.PrintArea" localSheetId="6" hidden="1">'Attach 3 (JV)'!$A$1:$H$17</definedName>
    <definedName name="Z_4FC0AD0E_817E_4CA2_8399_B627A39139DF_.wvu.PrintArea" localSheetId="4" hidden="1">'Attach 3 (QR)'!$A$1:$I$38</definedName>
    <definedName name="Z_4FC0AD0E_817E_4CA2_8399_B627A39139DF_.wvu.PrintArea" localSheetId="8" hidden="1">'Attach 4'!$A$1:$G$27</definedName>
    <definedName name="Z_4FC0AD0E_817E_4CA2_8399_B627A39139DF_.wvu.PrintArea" localSheetId="9" hidden="1">'Attach 4 (A)'!$A$1:$E$59</definedName>
    <definedName name="Z_4FC0AD0E_817E_4CA2_8399_B627A39139DF_.wvu.PrintArea" localSheetId="10" hidden="1">'Attach 5'!$A$1:$E$71</definedName>
    <definedName name="Z_4FC0AD0E_817E_4CA2_8399_B627A39139DF_.wvu.PrintArea" localSheetId="11" hidden="1">'Attach 5A'!$A$1:$E$49</definedName>
    <definedName name="Z_4FC0AD0E_817E_4CA2_8399_B627A39139DF_.wvu.PrintArea" localSheetId="22" hidden="1">'Attach- 6'!$A$1:$J$25</definedName>
    <definedName name="Z_4FC0AD0E_817E_4CA2_8399_B627A39139DF_.wvu.PrintArea" localSheetId="13" hidden="1">'Attach 9'!$A$1:$K$26</definedName>
    <definedName name="Z_4FC0AD0E_817E_4CA2_8399_B627A39139DF_.wvu.PrintArea" localSheetId="24" hidden="1">'Bid Form '!$A$22:$F$153</definedName>
    <definedName name="Z_4FC0AD0E_817E_4CA2_8399_B627A39139DF_.wvu.PrintArea" localSheetId="2" hidden="1">Instructions!$A$1:$C$14</definedName>
    <definedName name="Z_4FC0AD0E_817E_4CA2_8399_B627A39139DF_.wvu.PrintArea" localSheetId="3" hidden="1">'Names of Bidder'!$A$1:$F$29</definedName>
    <definedName name="Z_4FC0AD0E_817E_4CA2_8399_B627A39139DF_.wvu.PrintTitles" localSheetId="13" hidden="1">'Attach 9'!#REF!</definedName>
    <definedName name="Z_4FC0AD0E_817E_4CA2_8399_B627A39139DF_.wvu.Rows" localSheetId="18" hidden="1">'Attach 14'!$4:$4</definedName>
    <definedName name="Z_4FC0AD0E_817E_4CA2_8399_B627A39139DF_.wvu.Rows" localSheetId="21" hidden="1">'Attach 16'!$27:$28</definedName>
    <definedName name="Z_4FC0AD0E_817E_4CA2_8399_B627A39139DF_.wvu.Rows" localSheetId="10" hidden="1">'Attach 5'!$23:$28</definedName>
    <definedName name="Z_4FC0AD0E_817E_4CA2_8399_B627A39139DF_.wvu.Rows" localSheetId="11" hidden="1">'Attach 5A'!$23:$28</definedName>
    <definedName name="Z_4FC0AD0E_817E_4CA2_8399_B627A39139DF_.wvu.Rows" localSheetId="24" hidden="1">'Bid Form '!$5:$7,'Bid Form '!$58:$58,'Bid Form '!$86:$89,'Bid Form '!$114:$119,'Bid Form '!$149:$150</definedName>
    <definedName name="Z_4FC0AD0E_817E_4CA2_8399_B627A39139DF_.wvu.Rows" localSheetId="1" hidden="1">Cover!$12:$12</definedName>
    <definedName name="Z_4FC0AD0E_817E_4CA2_8399_B627A39139DF_.wvu.Rows" localSheetId="26" hidden="1">'N-W (Cr.)'!$1:$119</definedName>
    <definedName name="Z_52E03E50_1BE1_43D4_9647_3D156AE2D0C8_.wvu.PrintArea" localSheetId="5" hidden="1">'Sch 3 QR'!$A$1:$I$19</definedName>
    <definedName name="Z_52E03E50_1BE1_43D4_9647_3D156AE2D0C8_.wvu.Rows" localSheetId="5" hidden="1">'Sch 3 QR'!#REF!,'Sch 3 QR'!#REF!,'Sch 3 QR'!#REF!,'Sch 3 QR'!#REF!,'Sch 3 QR'!#REF!,'Sch 3 QR'!#REF!,'Sch 3 QR'!#REF!,'Sch 3 QR'!#REF!,'Sch 3 QR'!#REF!,'Sch 3 QR'!#REF!,'Sch 3 QR'!#REF!</definedName>
    <definedName name="Z_5727B7F3_1E07_4772_B9F3_97E7621B2D8F_.wvu.PrintArea" localSheetId="5" hidden="1">'Sch 3 QR'!$A$1:$I$19</definedName>
    <definedName name="Z_5727B7F3_1E07_4772_B9F3_97E7621B2D8F_.wvu.Rows" localSheetId="5" hidden="1">'Sch 3 QR'!#REF!,'Sch 3 QR'!#REF!,'Sch 3 QR'!#REF!,'Sch 3 QR'!#REF!,'Sch 3 QR'!#REF!,'Sch 3 QR'!#REF!,'Sch 3 QR'!#REF!,'Sch 3 QR'!#REF!</definedName>
    <definedName name="Z_57EC2AB3_459C_475C_AFE6_EBB6882FA67E_.wvu.Cols" localSheetId="7" hidden="1">'Schedule-QR'!$J:$J,'Schedule-QR'!$L:$N</definedName>
    <definedName name="Z_57EC2AB3_459C_475C_AFE6_EBB6882FA67E_.wvu.PrintArea" localSheetId="7" hidden="1">'Schedule-QR'!$A$1:$I$662</definedName>
    <definedName name="Z_58E3016B_91DE_45B1_ADEB_496391BDEDAF_.wvu.Cols" localSheetId="15" hidden="1">'Attach - 4'!$F:$F</definedName>
    <definedName name="Z_58E3016B_91DE_45B1_ADEB_496391BDEDAF_.wvu.Cols" localSheetId="20" hidden="1">'Attach - 5'!$F:$F</definedName>
    <definedName name="Z_58E3016B_91DE_45B1_ADEB_496391BDEDAF_.wvu.Cols" localSheetId="16" hidden="1">'Attach 12'!$G:$G</definedName>
    <definedName name="Z_58E3016B_91DE_45B1_ADEB_496391BDEDAF_.wvu.Cols" localSheetId="19" hidden="1">'Attach 14 IP'!$J:$P</definedName>
    <definedName name="Z_58E3016B_91DE_45B1_ADEB_496391BDEDAF_.wvu.Cols" localSheetId="21" hidden="1">'Attach 16'!$N:$N</definedName>
    <definedName name="Z_58E3016B_91DE_45B1_ADEB_496391BDEDAF_.wvu.Cols" localSheetId="12" hidden="1">'Attach 3'!$F:$F</definedName>
    <definedName name="Z_58E3016B_91DE_45B1_ADEB_496391BDEDAF_.wvu.Cols" localSheetId="6" hidden="1">'Attach 3 (JV)'!$J:$L</definedName>
    <definedName name="Z_58E3016B_91DE_45B1_ADEB_496391BDEDAF_.wvu.Cols" localSheetId="4" hidden="1">'Attach 3 (QR)'!$K:$K</definedName>
    <definedName name="Z_58E3016B_91DE_45B1_ADEB_496391BDEDAF_.wvu.Cols" localSheetId="8" hidden="1">'Attach 4'!$L:$R</definedName>
    <definedName name="Z_58E3016B_91DE_45B1_ADEB_496391BDEDAF_.wvu.Cols" localSheetId="9" hidden="1">'Attach 4 (A)'!$F:$F</definedName>
    <definedName name="Z_58E3016B_91DE_45B1_ADEB_496391BDEDAF_.wvu.Cols" localSheetId="10" hidden="1">'Attach 5'!$F:$F</definedName>
    <definedName name="Z_58E3016B_91DE_45B1_ADEB_496391BDEDAF_.wvu.Cols" localSheetId="11" hidden="1">'Attach 5A'!$F:$F</definedName>
    <definedName name="Z_58E3016B_91DE_45B1_ADEB_496391BDEDAF_.wvu.Cols" localSheetId="13" hidden="1">'Attach 9'!$F:$F</definedName>
    <definedName name="Z_58E3016B_91DE_45B1_ADEB_496391BDEDAF_.wvu.Cols" localSheetId="3" hidden="1">'Names of Bidder'!$G:$H,'Names of Bidder'!$K:$L</definedName>
    <definedName name="Z_58E3016B_91DE_45B1_ADEB_496391BDEDAF_.wvu.Cols" localSheetId="26" hidden="1">'N-W (Cr.)'!$C:$C,'N-W (Cr.)'!$F:$U</definedName>
    <definedName name="Z_58E3016B_91DE_45B1_ADEB_496391BDEDAF_.wvu.Cols" localSheetId="7" hidden="1">'Schedule-QR'!$N:$N</definedName>
    <definedName name="Z_58E3016B_91DE_45B1_ADEB_496391BDEDAF_.wvu.FilterData" localSheetId="7" hidden="1">'Schedule-QR'!$F$360:$I$360</definedName>
    <definedName name="Z_58E3016B_91DE_45B1_ADEB_496391BDEDAF_.wvu.PrintArea" localSheetId="15" hidden="1">'Attach - 4'!$A$1:$E$30</definedName>
    <definedName name="Z_58E3016B_91DE_45B1_ADEB_496391BDEDAF_.wvu.PrintArea" localSheetId="20" hidden="1">'Attach - 5'!$A$1:$E$65</definedName>
    <definedName name="Z_58E3016B_91DE_45B1_ADEB_496391BDEDAF_.wvu.PrintArea" localSheetId="14" hidden="1">'Attach 10'!$A$1:$E$25</definedName>
    <definedName name="Z_58E3016B_91DE_45B1_ADEB_496391BDEDAF_.wvu.PrintArea" localSheetId="16" hidden="1">'Attach 12'!$A$1:$G$34</definedName>
    <definedName name="Z_58E3016B_91DE_45B1_ADEB_496391BDEDAF_.wvu.PrintArea" localSheetId="17" hidden="1">'Attach 13'!$A$1:$E$23</definedName>
    <definedName name="Z_58E3016B_91DE_45B1_ADEB_496391BDEDAF_.wvu.PrintArea" localSheetId="18" hidden="1">'Attach 14'!$A$1:$E$27</definedName>
    <definedName name="Z_58E3016B_91DE_45B1_ADEB_496391BDEDAF_.wvu.PrintArea" localSheetId="19" hidden="1">'Attach 14 IP'!$A$8:$I$224</definedName>
    <definedName name="Z_58E3016B_91DE_45B1_ADEB_496391BDEDAF_.wvu.PrintArea" localSheetId="21" hidden="1">'Attach 16'!$A$1:$L$54</definedName>
    <definedName name="Z_58E3016B_91DE_45B1_ADEB_496391BDEDAF_.wvu.PrintArea" localSheetId="23" hidden="1">'Attach 18'!$A$1:$J$27</definedName>
    <definedName name="Z_58E3016B_91DE_45B1_ADEB_496391BDEDAF_.wvu.PrintArea" localSheetId="25" hidden="1">'Attach 19..'!$A$1:$J$27</definedName>
    <definedName name="Z_58E3016B_91DE_45B1_ADEB_496391BDEDAF_.wvu.PrintArea" localSheetId="12" hidden="1">'Attach 3'!$A$1:$E$51</definedName>
    <definedName name="Z_58E3016B_91DE_45B1_ADEB_496391BDEDAF_.wvu.PrintArea" localSheetId="6" hidden="1">'Attach 3 (JV)'!$A$1:$H$17</definedName>
    <definedName name="Z_58E3016B_91DE_45B1_ADEB_496391BDEDAF_.wvu.PrintArea" localSheetId="4" hidden="1">'Attach 3 (QR)'!$A$1:$I$38</definedName>
    <definedName name="Z_58E3016B_91DE_45B1_ADEB_496391BDEDAF_.wvu.PrintArea" localSheetId="8" hidden="1">'Attach 4'!$A$1:$G$27</definedName>
    <definedName name="Z_58E3016B_91DE_45B1_ADEB_496391BDEDAF_.wvu.PrintArea" localSheetId="9" hidden="1">'Attach 4 (A)'!$A$1:$E$59</definedName>
    <definedName name="Z_58E3016B_91DE_45B1_ADEB_496391BDEDAF_.wvu.PrintArea" localSheetId="10" hidden="1">'Attach 5'!$A$1:$E$71</definedName>
    <definedName name="Z_58E3016B_91DE_45B1_ADEB_496391BDEDAF_.wvu.PrintArea" localSheetId="11" hidden="1">'Attach 5A'!$A$1:$E$49</definedName>
    <definedName name="Z_58E3016B_91DE_45B1_ADEB_496391BDEDAF_.wvu.PrintArea" localSheetId="22" hidden="1">'Attach- 6'!$A$1:$J$25</definedName>
    <definedName name="Z_58E3016B_91DE_45B1_ADEB_496391BDEDAF_.wvu.PrintArea" localSheetId="13" hidden="1">'Attach 9'!$A$1:$K$26</definedName>
    <definedName name="Z_58E3016B_91DE_45B1_ADEB_496391BDEDAF_.wvu.PrintArea" localSheetId="24" hidden="1">'Bid Form '!$A$22:$F$153</definedName>
    <definedName name="Z_58E3016B_91DE_45B1_ADEB_496391BDEDAF_.wvu.PrintArea" localSheetId="2" hidden="1">Instructions!$A$1:$C$14</definedName>
    <definedName name="Z_58E3016B_91DE_45B1_ADEB_496391BDEDAF_.wvu.PrintArea" localSheetId="3" hidden="1">'Names of Bidder'!$A$1:$F$29</definedName>
    <definedName name="Z_58E3016B_91DE_45B1_ADEB_496391BDEDAF_.wvu.PrintArea" localSheetId="7" hidden="1">'Schedule-QR'!$A$1:$I$662</definedName>
    <definedName name="Z_58E3016B_91DE_45B1_ADEB_496391BDEDAF_.wvu.PrintTitles" localSheetId="13" hidden="1">'Attach 9'!#REF!</definedName>
    <definedName name="Z_58E3016B_91DE_45B1_ADEB_496391BDEDAF_.wvu.Rows" localSheetId="15" hidden="1">'Attach - 4'!$13:$13,'Attach - 4'!$15:$15</definedName>
    <definedName name="Z_58E3016B_91DE_45B1_ADEB_496391BDEDAF_.wvu.Rows" localSheetId="20" hidden="1">'Attach - 5'!#REF!</definedName>
    <definedName name="Z_58E3016B_91DE_45B1_ADEB_496391BDEDAF_.wvu.Rows" localSheetId="18" hidden="1">'Attach 14'!$4:$4,'Attach 14'!$23:$23</definedName>
    <definedName name="Z_58E3016B_91DE_45B1_ADEB_496391BDEDAF_.wvu.Rows" localSheetId="19" hidden="1">'Attach 14 IP'!$50:$51,'Attach 14 IP'!$170:$170,'Attach 14 IP'!$172:$172,'Attach 14 IP'!$175:$175,'Attach 14 IP'!$181:$181,'Attach 14 IP'!$216:$220</definedName>
    <definedName name="Z_58E3016B_91DE_45B1_ADEB_496391BDEDAF_.wvu.Rows" localSheetId="21" hidden="1">'Attach 16'!$4:$4,'Attach 16'!$27:$28</definedName>
    <definedName name="Z_58E3016B_91DE_45B1_ADEB_496391BDEDAF_.wvu.Rows" localSheetId="23" hidden="1">'Attach 18'!$4:$4,'Attach 18'!$22:$22</definedName>
    <definedName name="Z_58E3016B_91DE_45B1_ADEB_496391BDEDAF_.wvu.Rows" localSheetId="25" hidden="1">'Attach 19..'!$20:$20</definedName>
    <definedName name="Z_58E3016B_91DE_45B1_ADEB_496391BDEDAF_.wvu.Rows" localSheetId="12" hidden="1">'Attach 3'!$2:$2,'Attach 3'!$4:$4,'Attach 3'!$26:$26</definedName>
    <definedName name="Z_58E3016B_91DE_45B1_ADEB_496391BDEDAF_.wvu.Rows" localSheetId="8" hidden="1">'Attach 4'!$28:$49</definedName>
    <definedName name="Z_58E3016B_91DE_45B1_ADEB_496391BDEDAF_.wvu.Rows" localSheetId="10" hidden="1">'Attach 5'!$23:$28</definedName>
    <definedName name="Z_58E3016B_91DE_45B1_ADEB_496391BDEDAF_.wvu.Rows" localSheetId="11" hidden="1">'Attach 5A'!$23:$28</definedName>
    <definedName name="Z_58E3016B_91DE_45B1_ADEB_496391BDEDAF_.wvu.Rows" localSheetId="22" hidden="1">'Attach- 6'!$12:$13</definedName>
    <definedName name="Z_58E3016B_91DE_45B1_ADEB_496391BDEDAF_.wvu.Rows" localSheetId="13" hidden="1">'Attach 9'!$4:$4</definedName>
    <definedName name="Z_58E3016B_91DE_45B1_ADEB_496391BDEDAF_.wvu.Rows" localSheetId="24" hidden="1">'Bid Form '!$5:$7,'Bid Form '!$58:$58,'Bid Form '!$86:$89,'Bid Form '!$96:$96,'Bid Form '!$114:$120,'Bid Form '!$134:$134,'Bid Form '!$149:$151</definedName>
    <definedName name="Z_58E3016B_91DE_45B1_ADEB_496391BDEDAF_.wvu.Rows" localSheetId="1" hidden="1">Cover!$12:$12</definedName>
    <definedName name="Z_58E3016B_91DE_45B1_ADEB_496391BDEDAF_.wvu.Rows" localSheetId="26" hidden="1">'N-W (Cr.)'!$1:$119</definedName>
    <definedName name="Z_58E3016B_91DE_45B1_ADEB_496391BDEDAF_.wvu.Rows" localSheetId="7" hidden="1">'Schedule-QR'!$159:$358,'Schedule-QR'!$422:$422,'Schedule-QR'!$428:$462,'Schedule-QR'!$489:$490,'Schedule-QR'!$502:$503,'Schedule-QR'!$525:$525,'Schedule-QR'!$539:$539,'Schedule-QR'!$548:$577,'Schedule-QR'!$591:$601</definedName>
    <definedName name="Z_5C6610A7_30B1_43C5_B47D_FDA0FBB789C6_.wvu.PrintArea" localSheetId="2" hidden="1">Instructions!$A$1:$C$14</definedName>
    <definedName name="Z_5DC8802C_6CD8_4623_90B5_A2B66DEC93B5_.wvu.Cols" localSheetId="15" hidden="1">'Attach - 4'!$F:$F</definedName>
    <definedName name="Z_5DC8802C_6CD8_4623_90B5_A2B66DEC93B5_.wvu.Cols" localSheetId="20" hidden="1">'Attach - 5'!$F:$F</definedName>
    <definedName name="Z_5DC8802C_6CD8_4623_90B5_A2B66DEC93B5_.wvu.Cols" localSheetId="16" hidden="1">'Attach 12'!$G:$G</definedName>
    <definedName name="Z_5DC8802C_6CD8_4623_90B5_A2B66DEC93B5_.wvu.Cols" localSheetId="19" hidden="1">'Attach 14 IP'!$J:$P</definedName>
    <definedName name="Z_5DC8802C_6CD8_4623_90B5_A2B66DEC93B5_.wvu.Cols" localSheetId="21" hidden="1">'Attach 16'!$N:$N</definedName>
    <definedName name="Z_5DC8802C_6CD8_4623_90B5_A2B66DEC93B5_.wvu.Cols" localSheetId="12" hidden="1">'Attach 3'!$F:$F</definedName>
    <definedName name="Z_5DC8802C_6CD8_4623_90B5_A2B66DEC93B5_.wvu.Cols" localSheetId="6" hidden="1">'Attach 3 (JV)'!$J:$L</definedName>
    <definedName name="Z_5DC8802C_6CD8_4623_90B5_A2B66DEC93B5_.wvu.Cols" localSheetId="4" hidden="1">'Attach 3 (QR)'!$K:$K</definedName>
    <definedName name="Z_5DC8802C_6CD8_4623_90B5_A2B66DEC93B5_.wvu.Cols" localSheetId="8" hidden="1">'Attach 4'!$L:$R</definedName>
    <definedName name="Z_5DC8802C_6CD8_4623_90B5_A2B66DEC93B5_.wvu.Cols" localSheetId="9" hidden="1">'Attach 4 (A)'!$F:$F</definedName>
    <definedName name="Z_5DC8802C_6CD8_4623_90B5_A2B66DEC93B5_.wvu.Cols" localSheetId="10" hidden="1">'Attach 5'!$F:$F</definedName>
    <definedName name="Z_5DC8802C_6CD8_4623_90B5_A2B66DEC93B5_.wvu.Cols" localSheetId="11" hidden="1">'Attach 5A'!$F:$F</definedName>
    <definedName name="Z_5DC8802C_6CD8_4623_90B5_A2B66DEC93B5_.wvu.Cols" localSheetId="13" hidden="1">'Attach 9'!$F:$F</definedName>
    <definedName name="Z_5DC8802C_6CD8_4623_90B5_A2B66DEC93B5_.wvu.Cols" localSheetId="3" hidden="1">'Names of Bidder'!$G:$H,'Names of Bidder'!$K:$L</definedName>
    <definedName name="Z_5DC8802C_6CD8_4623_90B5_A2B66DEC93B5_.wvu.Cols" localSheetId="26" hidden="1">'N-W (Cr.)'!$C:$C,'N-W (Cr.)'!$F:$U</definedName>
    <definedName name="Z_5DC8802C_6CD8_4623_90B5_A2B66DEC93B5_.wvu.Cols" localSheetId="7" hidden="1">'Schedule-QR'!$N:$N</definedName>
    <definedName name="Z_5DC8802C_6CD8_4623_90B5_A2B66DEC93B5_.wvu.FilterData" localSheetId="7" hidden="1">'Schedule-QR'!$F$360:$I$360</definedName>
    <definedName name="Z_5DC8802C_6CD8_4623_90B5_A2B66DEC93B5_.wvu.PrintArea" localSheetId="15" hidden="1">'Attach - 4'!$A$1:$E$30</definedName>
    <definedName name="Z_5DC8802C_6CD8_4623_90B5_A2B66DEC93B5_.wvu.PrintArea" localSheetId="20" hidden="1">'Attach - 5'!$A$1:$E$65</definedName>
    <definedName name="Z_5DC8802C_6CD8_4623_90B5_A2B66DEC93B5_.wvu.PrintArea" localSheetId="14" hidden="1">'Attach 10'!$A$1:$E$25</definedName>
    <definedName name="Z_5DC8802C_6CD8_4623_90B5_A2B66DEC93B5_.wvu.PrintArea" localSheetId="16" hidden="1">'Attach 12'!$A$1:$G$34</definedName>
    <definedName name="Z_5DC8802C_6CD8_4623_90B5_A2B66DEC93B5_.wvu.PrintArea" localSheetId="17" hidden="1">'Attach 13'!$A$1:$E$23</definedName>
    <definedName name="Z_5DC8802C_6CD8_4623_90B5_A2B66DEC93B5_.wvu.PrintArea" localSheetId="18" hidden="1">'Attach 14'!$A$1:$E$27</definedName>
    <definedName name="Z_5DC8802C_6CD8_4623_90B5_A2B66DEC93B5_.wvu.PrintArea" localSheetId="19" hidden="1">'Attach 14 IP'!$A$8:$I$224</definedName>
    <definedName name="Z_5DC8802C_6CD8_4623_90B5_A2B66DEC93B5_.wvu.PrintArea" localSheetId="21" hidden="1">'Attach 16'!$A$1:$L$54</definedName>
    <definedName name="Z_5DC8802C_6CD8_4623_90B5_A2B66DEC93B5_.wvu.PrintArea" localSheetId="23" hidden="1">'Attach 18'!$A$1:$J$27</definedName>
    <definedName name="Z_5DC8802C_6CD8_4623_90B5_A2B66DEC93B5_.wvu.PrintArea" localSheetId="25" hidden="1">'Attach 19..'!$A$1:$J$27</definedName>
    <definedName name="Z_5DC8802C_6CD8_4623_90B5_A2B66DEC93B5_.wvu.PrintArea" localSheetId="12" hidden="1">'Attach 3'!$A$1:$E$51</definedName>
    <definedName name="Z_5DC8802C_6CD8_4623_90B5_A2B66DEC93B5_.wvu.PrintArea" localSheetId="6" hidden="1">'Attach 3 (JV)'!$A$1:$H$17</definedName>
    <definedName name="Z_5DC8802C_6CD8_4623_90B5_A2B66DEC93B5_.wvu.PrintArea" localSheetId="4" hidden="1">'Attach 3 (QR)'!$A$1:$I$38</definedName>
    <definedName name="Z_5DC8802C_6CD8_4623_90B5_A2B66DEC93B5_.wvu.PrintArea" localSheetId="8" hidden="1">'Attach 4'!$A$1:$G$27</definedName>
    <definedName name="Z_5DC8802C_6CD8_4623_90B5_A2B66DEC93B5_.wvu.PrintArea" localSheetId="9" hidden="1">'Attach 4 (A)'!$A$1:$E$59</definedName>
    <definedName name="Z_5DC8802C_6CD8_4623_90B5_A2B66DEC93B5_.wvu.PrintArea" localSheetId="10" hidden="1">'Attach 5'!$A$1:$E$71</definedName>
    <definedName name="Z_5DC8802C_6CD8_4623_90B5_A2B66DEC93B5_.wvu.PrintArea" localSheetId="11" hidden="1">'Attach 5A'!$A$1:$E$49</definedName>
    <definedName name="Z_5DC8802C_6CD8_4623_90B5_A2B66DEC93B5_.wvu.PrintArea" localSheetId="22" hidden="1">'Attach- 6'!$A$1:$J$25</definedName>
    <definedName name="Z_5DC8802C_6CD8_4623_90B5_A2B66DEC93B5_.wvu.PrintArea" localSheetId="13" hidden="1">'Attach 9'!$A$1:$K$26</definedName>
    <definedName name="Z_5DC8802C_6CD8_4623_90B5_A2B66DEC93B5_.wvu.PrintArea" localSheetId="24" hidden="1">'Bid Form '!$A$22:$F$153</definedName>
    <definedName name="Z_5DC8802C_6CD8_4623_90B5_A2B66DEC93B5_.wvu.PrintArea" localSheetId="2" hidden="1">Instructions!$A$1:$C$14</definedName>
    <definedName name="Z_5DC8802C_6CD8_4623_90B5_A2B66DEC93B5_.wvu.PrintArea" localSheetId="3" hidden="1">'Names of Bidder'!$A$1:$F$29</definedName>
    <definedName name="Z_5DC8802C_6CD8_4623_90B5_A2B66DEC93B5_.wvu.PrintArea" localSheetId="7" hidden="1">'Schedule-QR'!$A$1:$I$662</definedName>
    <definedName name="Z_5DC8802C_6CD8_4623_90B5_A2B66DEC93B5_.wvu.PrintTitles" localSheetId="13" hidden="1">'Attach 9'!#REF!</definedName>
    <definedName name="Z_5DC8802C_6CD8_4623_90B5_A2B66DEC93B5_.wvu.Rows" localSheetId="15" hidden="1">'Attach - 4'!$13:$13,'Attach - 4'!$15:$15</definedName>
    <definedName name="Z_5DC8802C_6CD8_4623_90B5_A2B66DEC93B5_.wvu.Rows" localSheetId="20" hidden="1">'Attach - 5'!#REF!</definedName>
    <definedName name="Z_5DC8802C_6CD8_4623_90B5_A2B66DEC93B5_.wvu.Rows" localSheetId="16" hidden="1">'Attach 12'!$4:$4</definedName>
    <definedName name="Z_5DC8802C_6CD8_4623_90B5_A2B66DEC93B5_.wvu.Rows" localSheetId="17" hidden="1">'Attach 13'!$4:$4</definedName>
    <definedName name="Z_5DC8802C_6CD8_4623_90B5_A2B66DEC93B5_.wvu.Rows" localSheetId="18" hidden="1">'Attach 14'!$4:$4,'Attach 14'!$23:$23</definedName>
    <definedName name="Z_5DC8802C_6CD8_4623_90B5_A2B66DEC93B5_.wvu.Rows" localSheetId="19" hidden="1">'Attach 14 IP'!$50:$51,'Attach 14 IP'!$170:$170,'Attach 14 IP'!$172:$172,'Attach 14 IP'!$175:$175,'Attach 14 IP'!$181:$181,'Attach 14 IP'!$216:$220</definedName>
    <definedName name="Z_5DC8802C_6CD8_4623_90B5_A2B66DEC93B5_.wvu.Rows" localSheetId="21" hidden="1">'Attach 16'!$4:$4,'Attach 16'!$27:$28</definedName>
    <definedName name="Z_5DC8802C_6CD8_4623_90B5_A2B66DEC93B5_.wvu.Rows" localSheetId="23" hidden="1">'Attach 18'!$4:$4,'Attach 18'!$22:$22</definedName>
    <definedName name="Z_5DC8802C_6CD8_4623_90B5_A2B66DEC93B5_.wvu.Rows" localSheetId="25" hidden="1">'Attach 19..'!$20:$20</definedName>
    <definedName name="Z_5DC8802C_6CD8_4623_90B5_A2B66DEC93B5_.wvu.Rows" localSheetId="12" hidden="1">'Attach 3'!$2:$2,'Attach 3'!$4:$4,'Attach 3'!$26:$26</definedName>
    <definedName name="Z_5DC8802C_6CD8_4623_90B5_A2B66DEC93B5_.wvu.Rows" localSheetId="8" hidden="1">'Attach 4'!$28:$49</definedName>
    <definedName name="Z_5DC8802C_6CD8_4623_90B5_A2B66DEC93B5_.wvu.Rows" localSheetId="10" hidden="1">'Attach 5'!$23:$28</definedName>
    <definedName name="Z_5DC8802C_6CD8_4623_90B5_A2B66DEC93B5_.wvu.Rows" localSheetId="11" hidden="1">'Attach 5A'!$23:$28</definedName>
    <definedName name="Z_5DC8802C_6CD8_4623_90B5_A2B66DEC93B5_.wvu.Rows" localSheetId="22" hidden="1">'Attach- 6'!$12:$13</definedName>
    <definedName name="Z_5DC8802C_6CD8_4623_90B5_A2B66DEC93B5_.wvu.Rows" localSheetId="13" hidden="1">'Attach 9'!$4:$4</definedName>
    <definedName name="Z_5DC8802C_6CD8_4623_90B5_A2B66DEC93B5_.wvu.Rows" localSheetId="24" hidden="1">'Bid Form '!$5:$7,'Bid Form '!$58:$58,'Bid Form '!$86:$89,'Bid Form '!$96:$96,'Bid Form '!$114:$120,'Bid Form '!$134:$134,'Bid Form '!$149:$151</definedName>
    <definedName name="Z_5DC8802C_6CD8_4623_90B5_A2B66DEC93B5_.wvu.Rows" localSheetId="1" hidden="1">Cover!$12:$12</definedName>
    <definedName name="Z_5DC8802C_6CD8_4623_90B5_A2B66DEC93B5_.wvu.Rows" localSheetId="26" hidden="1">'N-W (Cr.)'!$1:$119</definedName>
    <definedName name="Z_5DC8802C_6CD8_4623_90B5_A2B66DEC93B5_.wvu.Rows" localSheetId="7" hidden="1">'Schedule-QR'!$159:$358,'Schedule-QR'!$422:$422,'Schedule-QR'!$428:$462,'Schedule-QR'!$489:$490,'Schedule-QR'!$502:$503,'Schedule-QR'!$525:$525,'Schedule-QR'!$539:$539,'Schedule-QR'!$548:$577,'Schedule-QR'!$591:$601</definedName>
    <definedName name="Z_5DC8ED3C_E653_4387_97C3_43EF0A70C2EF_.wvu.Cols" localSheetId="15" hidden="1">'Attach - 4'!$F:$F</definedName>
    <definedName name="Z_5DC8ED3C_E653_4387_97C3_43EF0A70C2EF_.wvu.Cols" localSheetId="20" hidden="1">'Attach - 5'!$F:$F</definedName>
    <definedName name="Z_5DC8ED3C_E653_4387_97C3_43EF0A70C2EF_.wvu.Cols" localSheetId="19" hidden="1">'Attach 14 IP'!$J:$P</definedName>
    <definedName name="Z_5DC8ED3C_E653_4387_97C3_43EF0A70C2EF_.wvu.Cols" localSheetId="21" hidden="1">'Attach 16'!$N:$N</definedName>
    <definedName name="Z_5DC8ED3C_E653_4387_97C3_43EF0A70C2EF_.wvu.Cols" localSheetId="12" hidden="1">'Attach 3'!$F:$F</definedName>
    <definedName name="Z_5DC8ED3C_E653_4387_97C3_43EF0A70C2EF_.wvu.Cols" localSheetId="6" hidden="1">'Attach 3 (JV)'!$J:$L</definedName>
    <definedName name="Z_5DC8ED3C_E653_4387_97C3_43EF0A70C2EF_.wvu.Cols" localSheetId="4" hidden="1">'Attach 3 (QR)'!$K:$K</definedName>
    <definedName name="Z_5DC8ED3C_E653_4387_97C3_43EF0A70C2EF_.wvu.Cols" localSheetId="8" hidden="1">'Attach 4'!$L:$R</definedName>
    <definedName name="Z_5DC8ED3C_E653_4387_97C3_43EF0A70C2EF_.wvu.Cols" localSheetId="9" hidden="1">'Attach 4 (A)'!$F:$F</definedName>
    <definedName name="Z_5DC8ED3C_E653_4387_97C3_43EF0A70C2EF_.wvu.Cols" localSheetId="10" hidden="1">'Attach 5'!$F:$F</definedName>
    <definedName name="Z_5DC8ED3C_E653_4387_97C3_43EF0A70C2EF_.wvu.Cols" localSheetId="13" hidden="1">'Attach 9'!$F:$F</definedName>
    <definedName name="Z_5DC8ED3C_E653_4387_97C3_43EF0A70C2EF_.wvu.Cols" localSheetId="3" hidden="1">'Names of Bidder'!$G:$H,'Names of Bidder'!$K:$L</definedName>
    <definedName name="Z_5DC8ED3C_E653_4387_97C3_43EF0A70C2EF_.wvu.Cols" localSheetId="26" hidden="1">'N-W (Cr.)'!$C:$C,'N-W (Cr.)'!$F:$U</definedName>
    <definedName name="Z_5DC8ED3C_E653_4387_97C3_43EF0A70C2EF_.wvu.Cols" localSheetId="7" hidden="1">'Schedule-QR'!$N:$N</definedName>
    <definedName name="Z_5DC8ED3C_E653_4387_97C3_43EF0A70C2EF_.wvu.FilterData" localSheetId="7" hidden="1">'Schedule-QR'!$F$360:$I$360</definedName>
    <definedName name="Z_5DC8ED3C_E653_4387_97C3_43EF0A70C2EF_.wvu.PrintArea" localSheetId="15" hidden="1">'Attach - 4'!$A$1:$E$30</definedName>
    <definedName name="Z_5DC8ED3C_E653_4387_97C3_43EF0A70C2EF_.wvu.PrintArea" localSheetId="20" hidden="1">'Attach - 5'!$A$1:$E$65</definedName>
    <definedName name="Z_5DC8ED3C_E653_4387_97C3_43EF0A70C2EF_.wvu.PrintArea" localSheetId="14" hidden="1">'Attach 10'!$A$1:$E$25</definedName>
    <definedName name="Z_5DC8ED3C_E653_4387_97C3_43EF0A70C2EF_.wvu.PrintArea" localSheetId="16" hidden="1">'Attach 12'!$A$1:$F$34</definedName>
    <definedName name="Z_5DC8ED3C_E653_4387_97C3_43EF0A70C2EF_.wvu.PrintArea" localSheetId="17" hidden="1">'Attach 13'!$A$1:$E$23</definedName>
    <definedName name="Z_5DC8ED3C_E653_4387_97C3_43EF0A70C2EF_.wvu.PrintArea" localSheetId="18" hidden="1">'Attach 14'!$A$1:$E$27</definedName>
    <definedName name="Z_5DC8ED3C_E653_4387_97C3_43EF0A70C2EF_.wvu.PrintArea" localSheetId="19" hidden="1">'Attach 14 IP'!$A$8:$I$224</definedName>
    <definedName name="Z_5DC8ED3C_E653_4387_97C3_43EF0A70C2EF_.wvu.PrintArea" localSheetId="21" hidden="1">'Attach 16'!$A$1:$L$54</definedName>
    <definedName name="Z_5DC8ED3C_E653_4387_97C3_43EF0A70C2EF_.wvu.PrintArea" localSheetId="23" hidden="1">'Attach 18'!$A$1:$J$27</definedName>
    <definedName name="Z_5DC8ED3C_E653_4387_97C3_43EF0A70C2EF_.wvu.PrintArea" localSheetId="25" hidden="1">'Attach 19..'!$A$1:$J$27</definedName>
    <definedName name="Z_5DC8ED3C_E653_4387_97C3_43EF0A70C2EF_.wvu.PrintArea" localSheetId="12" hidden="1">'Attach 3'!$A$1:$E$51</definedName>
    <definedName name="Z_5DC8ED3C_E653_4387_97C3_43EF0A70C2EF_.wvu.PrintArea" localSheetId="6" hidden="1">'Attach 3 (JV)'!$A$1:$H$17</definedName>
    <definedName name="Z_5DC8ED3C_E653_4387_97C3_43EF0A70C2EF_.wvu.PrintArea" localSheetId="4" hidden="1">'Attach 3 (QR)'!$A$1:$I$20</definedName>
    <definedName name="Z_5DC8ED3C_E653_4387_97C3_43EF0A70C2EF_.wvu.PrintArea" localSheetId="8" hidden="1">'Attach 4'!$A$1:$G$27</definedName>
    <definedName name="Z_5DC8ED3C_E653_4387_97C3_43EF0A70C2EF_.wvu.PrintArea" localSheetId="9" hidden="1">'Attach 4 (A)'!$A$1:$E$59</definedName>
    <definedName name="Z_5DC8ED3C_E653_4387_97C3_43EF0A70C2EF_.wvu.PrintArea" localSheetId="10" hidden="1">'Attach 5'!$A$1:$E$71</definedName>
    <definedName name="Z_5DC8ED3C_E653_4387_97C3_43EF0A70C2EF_.wvu.PrintArea" localSheetId="11" hidden="1">'Attach 5A'!$A$1:$E$49</definedName>
    <definedName name="Z_5DC8ED3C_E653_4387_97C3_43EF0A70C2EF_.wvu.PrintArea" localSheetId="22" hidden="1">'Attach- 6'!$A$1:$J$25</definedName>
    <definedName name="Z_5DC8ED3C_E653_4387_97C3_43EF0A70C2EF_.wvu.PrintArea" localSheetId="13" hidden="1">'Attach 9'!$A$1:$K$26</definedName>
    <definedName name="Z_5DC8ED3C_E653_4387_97C3_43EF0A70C2EF_.wvu.PrintArea" localSheetId="24" hidden="1">'Bid Form '!$A$22:$F$153</definedName>
    <definedName name="Z_5DC8ED3C_E653_4387_97C3_43EF0A70C2EF_.wvu.PrintArea" localSheetId="2" hidden="1">Instructions!$A$1:$C$14</definedName>
    <definedName name="Z_5DC8ED3C_E653_4387_97C3_43EF0A70C2EF_.wvu.PrintArea" localSheetId="3" hidden="1">'Names of Bidder'!$A$1:$F$29</definedName>
    <definedName name="Z_5DC8ED3C_E653_4387_97C3_43EF0A70C2EF_.wvu.PrintArea" localSheetId="5" hidden="1">'Sch 3 QR'!$A$1:$I$19</definedName>
    <definedName name="Z_5DC8ED3C_E653_4387_97C3_43EF0A70C2EF_.wvu.PrintArea" localSheetId="7" hidden="1">'Schedule-QR'!$A$1:$I$662</definedName>
    <definedName name="Z_5DC8ED3C_E653_4387_97C3_43EF0A70C2EF_.wvu.Rows" localSheetId="15" hidden="1">'Attach - 4'!$13:$13,'Attach - 4'!$15:$15</definedName>
    <definedName name="Z_5DC8ED3C_E653_4387_97C3_43EF0A70C2EF_.wvu.Rows" localSheetId="18" hidden="1">'Attach 14'!$4:$4,'Attach 14'!$23:$23</definedName>
    <definedName name="Z_5DC8ED3C_E653_4387_97C3_43EF0A70C2EF_.wvu.Rows" localSheetId="19" hidden="1">'Attach 14 IP'!$50:$51,'Attach 14 IP'!$170:$170,'Attach 14 IP'!$172:$172,'Attach 14 IP'!$175:$175,'Attach 14 IP'!$181:$181,'Attach 14 IP'!$216:$220</definedName>
    <definedName name="Z_5DC8ED3C_E653_4387_97C3_43EF0A70C2EF_.wvu.Rows" localSheetId="21" hidden="1">'Attach 16'!$27:$28</definedName>
    <definedName name="Z_5DC8ED3C_E653_4387_97C3_43EF0A70C2EF_.wvu.Rows" localSheetId="23" hidden="1">'Attach 18'!$22:$22</definedName>
    <definedName name="Z_5DC8ED3C_E653_4387_97C3_43EF0A70C2EF_.wvu.Rows" localSheetId="25" hidden="1">'Attach 19..'!$20:$20</definedName>
    <definedName name="Z_5DC8ED3C_E653_4387_97C3_43EF0A70C2EF_.wvu.Rows" localSheetId="12" hidden="1">'Attach 3'!$2:$2,'Attach 3'!$4:$4,'Attach 3'!$26:$26</definedName>
    <definedName name="Z_5DC8ED3C_E653_4387_97C3_43EF0A70C2EF_.wvu.Rows" localSheetId="8" hidden="1">'Attach 4'!$28:$49</definedName>
    <definedName name="Z_5DC8ED3C_E653_4387_97C3_43EF0A70C2EF_.wvu.Rows" localSheetId="10" hidden="1">'Attach 5'!$23:$28</definedName>
    <definedName name="Z_5DC8ED3C_E653_4387_97C3_43EF0A70C2EF_.wvu.Rows" localSheetId="11" hidden="1">'Attach 5A'!$23:$28</definedName>
    <definedName name="Z_5DC8ED3C_E653_4387_97C3_43EF0A70C2EF_.wvu.Rows" localSheetId="22" hidden="1">'Attach- 6'!$12:$13</definedName>
    <definedName name="Z_5DC8ED3C_E653_4387_97C3_43EF0A70C2EF_.wvu.Rows" localSheetId="13" hidden="1">'Attach 9'!$4:$4</definedName>
    <definedName name="Z_5DC8ED3C_E653_4387_97C3_43EF0A70C2EF_.wvu.Rows" localSheetId="0" hidden="1">Basic!$3:$3</definedName>
    <definedName name="Z_5DC8ED3C_E653_4387_97C3_43EF0A70C2EF_.wvu.Rows" localSheetId="24" hidden="1">'Bid Form '!$5:$7,'Bid Form '!$58:$58,'Bid Form '!$86:$89,'Bid Form '!$96:$96,'Bid Form '!$114:$121,'Bid Form '!$134:$134,'Bid Form '!$149:$151</definedName>
    <definedName name="Z_5DC8ED3C_E653_4387_97C3_43EF0A70C2EF_.wvu.Rows" localSheetId="1" hidden="1">Cover!$12:$12</definedName>
    <definedName name="Z_5DC8ED3C_E653_4387_97C3_43EF0A70C2EF_.wvu.Rows" localSheetId="26" hidden="1">'N-W (Cr.)'!$1:$119</definedName>
    <definedName name="Z_5DC8ED3C_E653_4387_97C3_43EF0A70C2EF_.wvu.Rows" localSheetId="7" hidden="1">'Schedule-QR'!$159:$426,'Schedule-QR'!$428:$462,'Schedule-QR'!$489:$490,'Schedule-QR'!$502:$503,'Schedule-QR'!$525:$525,'Schedule-QR'!$539:$539,'Schedule-QR'!$548:$577,'Schedule-QR'!$591:$601</definedName>
    <definedName name="Z_611D8B62_9C40_451B_ABB4_92F111B2BF43_.wvu.Cols" localSheetId="15" hidden="1">'Attach - 4'!$F:$F</definedName>
    <definedName name="Z_611D8B62_9C40_451B_ABB4_92F111B2BF43_.wvu.Cols" localSheetId="20" hidden="1">'Attach - 5'!$F:$F</definedName>
    <definedName name="Z_611D8B62_9C40_451B_ABB4_92F111B2BF43_.wvu.Cols" localSheetId="16" hidden="1">'Attach 12'!$G:$G</definedName>
    <definedName name="Z_611D8B62_9C40_451B_ABB4_92F111B2BF43_.wvu.Cols" localSheetId="19" hidden="1">'Attach 14 IP'!$J:$P</definedName>
    <definedName name="Z_611D8B62_9C40_451B_ABB4_92F111B2BF43_.wvu.Cols" localSheetId="21" hidden="1">'Attach 16'!$N:$N</definedName>
    <definedName name="Z_611D8B62_9C40_451B_ABB4_92F111B2BF43_.wvu.Cols" localSheetId="12" hidden="1">'Attach 3'!$F:$F</definedName>
    <definedName name="Z_611D8B62_9C40_451B_ABB4_92F111B2BF43_.wvu.Cols" localSheetId="6" hidden="1">'Attach 3 (JV)'!$J:$L</definedName>
    <definedName name="Z_611D8B62_9C40_451B_ABB4_92F111B2BF43_.wvu.Cols" localSheetId="4" hidden="1">'Attach 3 (QR)'!$K:$K</definedName>
    <definedName name="Z_611D8B62_9C40_451B_ABB4_92F111B2BF43_.wvu.Cols" localSheetId="8" hidden="1">'Attach 4'!$H:$J,'Attach 4'!$L:$R</definedName>
    <definedName name="Z_611D8B62_9C40_451B_ABB4_92F111B2BF43_.wvu.Cols" localSheetId="9" hidden="1">'Attach 4 (A)'!$F:$F</definedName>
    <definedName name="Z_611D8B62_9C40_451B_ABB4_92F111B2BF43_.wvu.Cols" localSheetId="10" hidden="1">'Attach 5'!$F:$F</definedName>
    <definedName name="Z_611D8B62_9C40_451B_ABB4_92F111B2BF43_.wvu.Cols" localSheetId="11" hidden="1">'Attach 5A'!$F:$F</definedName>
    <definedName name="Z_611D8B62_9C40_451B_ABB4_92F111B2BF43_.wvu.Cols" localSheetId="3" hidden="1">'Names of Bidder'!$G:$I,'Names of Bidder'!$K:$K</definedName>
    <definedName name="Z_611D8B62_9C40_451B_ABB4_92F111B2BF43_.wvu.Cols" localSheetId="26" hidden="1">'N-W (Cr.)'!$C:$C,'N-W (Cr.)'!$F:$U</definedName>
    <definedName name="Z_611D8B62_9C40_451B_ABB4_92F111B2BF43_.wvu.PrintArea" localSheetId="15" hidden="1">'Attach - 4'!$A$1:$E$30</definedName>
    <definedName name="Z_611D8B62_9C40_451B_ABB4_92F111B2BF43_.wvu.PrintArea" localSheetId="20" hidden="1">'Attach - 5'!$A$1:$E$65</definedName>
    <definedName name="Z_611D8B62_9C40_451B_ABB4_92F111B2BF43_.wvu.PrintArea" localSheetId="14" hidden="1">'Attach 10'!$A$1:$E$25</definedName>
    <definedName name="Z_611D8B62_9C40_451B_ABB4_92F111B2BF43_.wvu.PrintArea" localSheetId="16" hidden="1">'Attach 12'!$A$1:$G$34</definedName>
    <definedName name="Z_611D8B62_9C40_451B_ABB4_92F111B2BF43_.wvu.PrintArea" localSheetId="17" hidden="1">'Attach 13'!$A$1:$E$23</definedName>
    <definedName name="Z_611D8B62_9C40_451B_ABB4_92F111B2BF43_.wvu.PrintArea" localSheetId="18" hidden="1">'Attach 14'!$A$1:$E$27</definedName>
    <definedName name="Z_611D8B62_9C40_451B_ABB4_92F111B2BF43_.wvu.PrintArea" localSheetId="19" hidden="1">'Attach 14 IP'!$A$8:$I$224</definedName>
    <definedName name="Z_611D8B62_9C40_451B_ABB4_92F111B2BF43_.wvu.PrintArea" localSheetId="21" hidden="1">'Attach 16'!$A$1:$L$54</definedName>
    <definedName name="Z_611D8B62_9C40_451B_ABB4_92F111B2BF43_.wvu.PrintArea" localSheetId="23" hidden="1">'Attach 18'!$A$1:$J$27</definedName>
    <definedName name="Z_611D8B62_9C40_451B_ABB4_92F111B2BF43_.wvu.PrintArea" localSheetId="12" hidden="1">'Attach 3'!$A$1:$E$51</definedName>
    <definedName name="Z_611D8B62_9C40_451B_ABB4_92F111B2BF43_.wvu.PrintArea" localSheetId="6" hidden="1">'Attach 3 (JV)'!$A$1:$H$17</definedName>
    <definedName name="Z_611D8B62_9C40_451B_ABB4_92F111B2BF43_.wvu.PrintArea" localSheetId="4" hidden="1">'Attach 3 (QR)'!$A$1:$I$38</definedName>
    <definedName name="Z_611D8B62_9C40_451B_ABB4_92F111B2BF43_.wvu.PrintArea" localSheetId="8" hidden="1">'Attach 4'!$A$1:$G$27</definedName>
    <definedName name="Z_611D8B62_9C40_451B_ABB4_92F111B2BF43_.wvu.PrintArea" localSheetId="9" hidden="1">'Attach 4 (A)'!$A$1:$E$59</definedName>
    <definedName name="Z_611D8B62_9C40_451B_ABB4_92F111B2BF43_.wvu.PrintArea" localSheetId="10" hidden="1">'Attach 5'!$A$1:$E$71</definedName>
    <definedName name="Z_611D8B62_9C40_451B_ABB4_92F111B2BF43_.wvu.PrintArea" localSheetId="11" hidden="1">'Attach 5A'!$A$1:$E$49</definedName>
    <definedName name="Z_611D8B62_9C40_451B_ABB4_92F111B2BF43_.wvu.PrintArea" localSheetId="22" hidden="1">'Attach- 6'!$A$1:$J$25</definedName>
    <definedName name="Z_611D8B62_9C40_451B_ABB4_92F111B2BF43_.wvu.PrintArea" localSheetId="13" hidden="1">'Attach 9'!$A$1:$K$26</definedName>
    <definedName name="Z_611D8B62_9C40_451B_ABB4_92F111B2BF43_.wvu.PrintArea" localSheetId="24" hidden="1">'Bid Form '!$A$22:$F$153</definedName>
    <definedName name="Z_611D8B62_9C40_451B_ABB4_92F111B2BF43_.wvu.PrintArea" localSheetId="2" hidden="1">Instructions!$A$1:$C$14</definedName>
    <definedName name="Z_611D8B62_9C40_451B_ABB4_92F111B2BF43_.wvu.PrintArea" localSheetId="3" hidden="1">'Names of Bidder'!$A$1:$F$29</definedName>
    <definedName name="Z_611D8B62_9C40_451B_ABB4_92F111B2BF43_.wvu.PrintArea" localSheetId="5" hidden="1">'Sch 3 QR'!$A$1:$I$19</definedName>
    <definedName name="Z_611D8B62_9C40_451B_ABB4_92F111B2BF43_.wvu.PrintArea" localSheetId="7" hidden="1">'Schedule-QR'!$A$1:$I$662</definedName>
    <definedName name="Z_611D8B62_9C40_451B_ABB4_92F111B2BF43_.wvu.PrintTitles" localSheetId="13" hidden="1">'Attach 9'!#REF!</definedName>
    <definedName name="Z_611D8B62_9C40_451B_ABB4_92F111B2BF43_.wvu.Rows" localSheetId="15" hidden="1">'Attach - 4'!$13:$13,'Attach - 4'!$15:$15</definedName>
    <definedName name="Z_611D8B62_9C40_451B_ABB4_92F111B2BF43_.wvu.Rows" localSheetId="20" hidden="1">'Attach - 5'!#REF!</definedName>
    <definedName name="Z_611D8B62_9C40_451B_ABB4_92F111B2BF43_.wvu.Rows" localSheetId="16" hidden="1">'Attach 12'!$4:$4</definedName>
    <definedName name="Z_611D8B62_9C40_451B_ABB4_92F111B2BF43_.wvu.Rows" localSheetId="18" hidden="1">'Attach 14'!$4:$4,'Attach 14'!$23:$23</definedName>
    <definedName name="Z_611D8B62_9C40_451B_ABB4_92F111B2BF43_.wvu.Rows" localSheetId="19" hidden="1">'Attach 14 IP'!$50:$51,'Attach 14 IP'!$170:$170,'Attach 14 IP'!$172:$172,'Attach 14 IP'!$175:$175,'Attach 14 IP'!$181:$181,'Attach 14 IP'!$216:$220</definedName>
    <definedName name="Z_611D8B62_9C40_451B_ABB4_92F111B2BF43_.wvu.Rows" localSheetId="21" hidden="1">'Attach 16'!$27:$28</definedName>
    <definedName name="Z_611D8B62_9C40_451B_ABB4_92F111B2BF43_.wvu.Rows" localSheetId="23" hidden="1">'Attach 18'!$4:$4,'Attach 18'!$22:$22</definedName>
    <definedName name="Z_611D8B62_9C40_451B_ABB4_92F111B2BF43_.wvu.Rows" localSheetId="12" hidden="1">'Attach 3'!$2:$2,'Attach 3'!$4:$4,'Attach 3'!$26:$26</definedName>
    <definedName name="Z_611D8B62_9C40_451B_ABB4_92F111B2BF43_.wvu.Rows" localSheetId="8" hidden="1">'Attach 4'!$28:$49</definedName>
    <definedName name="Z_611D8B62_9C40_451B_ABB4_92F111B2BF43_.wvu.Rows" localSheetId="10" hidden="1">'Attach 5'!$23:$28</definedName>
    <definedName name="Z_611D8B62_9C40_451B_ABB4_92F111B2BF43_.wvu.Rows" localSheetId="11" hidden="1">'Attach 5A'!$23:$28</definedName>
    <definedName name="Z_611D8B62_9C40_451B_ABB4_92F111B2BF43_.wvu.Rows" localSheetId="22" hidden="1">'Attach- 6'!$12:$13</definedName>
    <definedName name="Z_611D8B62_9C40_451B_ABB4_92F111B2BF43_.wvu.Rows" localSheetId="24" hidden="1">'Bid Form '!$5:$7,'Bid Form '!$58:$58,'Bid Form '!$86:$89,'Bid Form '!$96:$96,'Bid Form '!$114:$120,'Bid Form '!$134:$134,'Bid Form '!$149:$151</definedName>
    <definedName name="Z_611D8B62_9C40_451B_ABB4_92F111B2BF43_.wvu.Rows" localSheetId="1" hidden="1">Cover!$12:$12</definedName>
    <definedName name="Z_611D8B62_9C40_451B_ABB4_92F111B2BF43_.wvu.Rows" localSheetId="26" hidden="1">'N-W (Cr.)'!$1:$119</definedName>
    <definedName name="Z_611D8B62_9C40_451B_ABB4_92F111B2BF43_.wvu.Rows" localSheetId="5" hidden="1">'Sch 3 QR'!#REF!,'Sch 3 QR'!#REF!,'Sch 3 QR'!#REF!,'Sch 3 QR'!#REF!,'Sch 3 QR'!#REF!,'Sch 3 QR'!#REF!,'Sch 3 QR'!#REF!,'Sch 3 QR'!#REF!,'Sch 3 QR'!#REF!,'Sch 3 QR'!#REF!,'Sch 3 QR'!#REF!</definedName>
    <definedName name="Z_6B2C1320_5106_401D_86E8_03FFC7419150_.wvu.Cols" localSheetId="15" hidden="1">'Attach - 4'!$F:$F</definedName>
    <definedName name="Z_6B2C1320_5106_401D_86E8_03FFC7419150_.wvu.Cols" localSheetId="20" hidden="1">'Attach - 5'!$F:$F</definedName>
    <definedName name="Z_6B2C1320_5106_401D_86E8_03FFC7419150_.wvu.Cols" localSheetId="16" hidden="1">'Attach 12'!$G:$G</definedName>
    <definedName name="Z_6B2C1320_5106_401D_86E8_03FFC7419150_.wvu.Cols" localSheetId="19" hidden="1">'Attach 14 IP'!$K:$P</definedName>
    <definedName name="Z_6B2C1320_5106_401D_86E8_03FFC7419150_.wvu.Cols" localSheetId="21" hidden="1">'Attach 16'!$N:$N</definedName>
    <definedName name="Z_6B2C1320_5106_401D_86E8_03FFC7419150_.wvu.Cols" localSheetId="12" hidden="1">'Attach 3'!$F:$F</definedName>
    <definedName name="Z_6B2C1320_5106_401D_86E8_03FFC7419150_.wvu.Cols" localSheetId="9" hidden="1">'Attach 4 (A)'!$F:$F</definedName>
    <definedName name="Z_6B2C1320_5106_401D_86E8_03FFC7419150_.wvu.Cols" localSheetId="10" hidden="1">'Attach 5'!$F:$F</definedName>
    <definedName name="Z_6B2C1320_5106_401D_86E8_03FFC7419150_.wvu.Cols" localSheetId="11" hidden="1">'Attach 5A'!$F:$F</definedName>
    <definedName name="Z_6B2C1320_5106_401D_86E8_03FFC7419150_.wvu.Cols" localSheetId="24" hidden="1">'Bid Form '!$G:$G,'Bid Form '!$L:$AV</definedName>
    <definedName name="Z_6B2C1320_5106_401D_86E8_03FFC7419150_.wvu.Cols" localSheetId="26" hidden="1">'N-W (Cr.)'!$C:$C,'N-W (Cr.)'!$F:$U</definedName>
    <definedName name="Z_6B2C1320_5106_401D_86E8_03FFC7419150_.wvu.Cols" localSheetId="7" hidden="1">'Schedule-QR'!$J:$J,'Schedule-QR'!$N:$N</definedName>
    <definedName name="Z_6B2C1320_5106_401D_86E8_03FFC7419150_.wvu.PrintArea" localSheetId="15" hidden="1">'Attach - 4'!$A$1:$E$30</definedName>
    <definedName name="Z_6B2C1320_5106_401D_86E8_03FFC7419150_.wvu.PrintArea" localSheetId="20" hidden="1">'Attach - 5'!$A$1:$E$65</definedName>
    <definedName name="Z_6B2C1320_5106_401D_86E8_03FFC7419150_.wvu.PrintArea" localSheetId="14" hidden="1">'Attach 10'!$A$1:$E$25</definedName>
    <definedName name="Z_6B2C1320_5106_401D_86E8_03FFC7419150_.wvu.PrintArea" localSheetId="16" hidden="1">'Attach 12'!$A$1:$F$34</definedName>
    <definedName name="Z_6B2C1320_5106_401D_86E8_03FFC7419150_.wvu.PrintArea" localSheetId="17" hidden="1">'Attach 13'!$A$1:$E$23</definedName>
    <definedName name="Z_6B2C1320_5106_401D_86E8_03FFC7419150_.wvu.PrintArea" localSheetId="18" hidden="1">'Attach 14'!$A$1:$E$27</definedName>
    <definedName name="Z_6B2C1320_5106_401D_86E8_03FFC7419150_.wvu.PrintArea" localSheetId="19" hidden="1">'Attach 14 IP'!$A$8:$I$224</definedName>
    <definedName name="Z_6B2C1320_5106_401D_86E8_03FFC7419150_.wvu.PrintArea" localSheetId="21" hidden="1">'Attach 16'!$A$1:$L$54</definedName>
    <definedName name="Z_6B2C1320_5106_401D_86E8_03FFC7419150_.wvu.PrintArea" localSheetId="23" hidden="1">'Attach 18'!$A$1:$J$27</definedName>
    <definedName name="Z_6B2C1320_5106_401D_86E8_03FFC7419150_.wvu.PrintArea" localSheetId="12" hidden="1">'Attach 3'!$A$1:$E$51</definedName>
    <definedName name="Z_6B2C1320_5106_401D_86E8_03FFC7419150_.wvu.PrintArea" localSheetId="9" hidden="1">'Attach 4 (A)'!$A$1:$E$59</definedName>
    <definedName name="Z_6B2C1320_5106_401D_86E8_03FFC7419150_.wvu.PrintArea" localSheetId="10" hidden="1">'Attach 5'!$A$1:$E$71</definedName>
    <definedName name="Z_6B2C1320_5106_401D_86E8_03FFC7419150_.wvu.PrintArea" localSheetId="11" hidden="1">'Attach 5A'!$A$1:$E$49</definedName>
    <definedName name="Z_6B2C1320_5106_401D_86E8_03FFC7419150_.wvu.PrintArea" localSheetId="22" hidden="1">'Attach- 6'!$A$1:$J$25</definedName>
    <definedName name="Z_6B2C1320_5106_401D_86E8_03FFC7419150_.wvu.PrintArea" localSheetId="13" hidden="1">'Attach 9'!$A$1:$K$26</definedName>
    <definedName name="Z_6B2C1320_5106_401D_86E8_03FFC7419150_.wvu.PrintArea" localSheetId="24" hidden="1">'Bid Form '!$A$22:$F$153</definedName>
    <definedName name="Z_6B2C1320_5106_401D_86E8_03FFC7419150_.wvu.PrintArea" localSheetId="5" hidden="1">'Sch 3 QR'!$A$1:$I$19</definedName>
    <definedName name="Z_6B2C1320_5106_401D_86E8_03FFC7419150_.wvu.PrintArea" localSheetId="7" hidden="1">'Schedule-QR'!$A$1:$I$662</definedName>
    <definedName name="Z_6B2C1320_5106_401D_86E8_03FFC7419150_.wvu.PrintTitles" localSheetId="13" hidden="1">'Attach 9'!#REF!</definedName>
    <definedName name="Z_6B2C1320_5106_401D_86E8_03FFC7419150_.wvu.Rows" localSheetId="19" hidden="1">'Attach 14 IP'!$43:$45</definedName>
    <definedName name="Z_6B2C1320_5106_401D_86E8_03FFC7419150_.wvu.Rows" localSheetId="21" hidden="1">'Attach 16'!$27:$28</definedName>
    <definedName name="Z_6B2C1320_5106_401D_86E8_03FFC7419150_.wvu.Rows" localSheetId="10" hidden="1">'Attach 5'!$23:$28</definedName>
    <definedName name="Z_6B2C1320_5106_401D_86E8_03FFC7419150_.wvu.Rows" localSheetId="11" hidden="1">'Attach 5A'!$23:$28</definedName>
    <definedName name="Z_6B2C1320_5106_401D_86E8_03FFC7419150_.wvu.Rows" localSheetId="26" hidden="1">'N-W (Cr.)'!$1:$119</definedName>
    <definedName name="Z_6B2C1320_5106_401D_86E8_03FFC7419150_.wvu.Rows" localSheetId="5" hidden="1">'Sch 3 QR'!#REF!,'Sch 3 QR'!#REF!</definedName>
    <definedName name="Z_6B2C1320_5106_401D_86E8_03FFC7419150_.wvu.Rows" localSheetId="7" hidden="1">'Schedule-QR'!#REF!,'Schedule-QR'!#REF!</definedName>
    <definedName name="Z_727E92B3_DABC_40F0_A9A7_94A58B5F8F75_.wvu.Cols" localSheetId="15" hidden="1">'Attach - 4'!$F:$F</definedName>
    <definedName name="Z_727E92B3_DABC_40F0_A9A7_94A58B5F8F75_.wvu.Cols" localSheetId="20" hidden="1">'Attach - 5'!$F:$F</definedName>
    <definedName name="Z_727E92B3_DABC_40F0_A9A7_94A58B5F8F75_.wvu.Cols" localSheetId="19" hidden="1">'Attach 14 IP'!$J:$P</definedName>
    <definedName name="Z_727E92B3_DABC_40F0_A9A7_94A58B5F8F75_.wvu.Cols" localSheetId="21" hidden="1">'Attach 16'!$N:$N</definedName>
    <definedName name="Z_727E92B3_DABC_40F0_A9A7_94A58B5F8F75_.wvu.Cols" localSheetId="12" hidden="1">'Attach 3'!$F:$F</definedName>
    <definedName name="Z_727E92B3_DABC_40F0_A9A7_94A58B5F8F75_.wvu.Cols" localSheetId="6" hidden="1">'Attach 3 (JV)'!$J:$L</definedName>
    <definedName name="Z_727E92B3_DABC_40F0_A9A7_94A58B5F8F75_.wvu.Cols" localSheetId="4" hidden="1">'Attach 3 (QR)'!$K:$K</definedName>
    <definedName name="Z_727E92B3_DABC_40F0_A9A7_94A58B5F8F75_.wvu.Cols" localSheetId="8" hidden="1">'Attach 4'!$L:$R</definedName>
    <definedName name="Z_727E92B3_DABC_40F0_A9A7_94A58B5F8F75_.wvu.Cols" localSheetId="9" hidden="1">'Attach 4 (A)'!$F:$F</definedName>
    <definedName name="Z_727E92B3_DABC_40F0_A9A7_94A58B5F8F75_.wvu.Cols" localSheetId="10" hidden="1">'Attach 5'!$F:$F</definedName>
    <definedName name="Z_727E92B3_DABC_40F0_A9A7_94A58B5F8F75_.wvu.Cols" localSheetId="13" hidden="1">'Attach 9'!$F:$F</definedName>
    <definedName name="Z_727E92B3_DABC_40F0_A9A7_94A58B5F8F75_.wvu.Cols" localSheetId="3" hidden="1">'Names of Bidder'!$G:$H,'Names of Bidder'!$K:$L</definedName>
    <definedName name="Z_727E92B3_DABC_40F0_A9A7_94A58B5F8F75_.wvu.Cols" localSheetId="26" hidden="1">'N-W (Cr.)'!$C:$C,'N-W (Cr.)'!$F:$U</definedName>
    <definedName name="Z_727E92B3_DABC_40F0_A9A7_94A58B5F8F75_.wvu.Cols" localSheetId="7" hidden="1">'Schedule-QR'!$N:$N</definedName>
    <definedName name="Z_727E92B3_DABC_40F0_A9A7_94A58B5F8F75_.wvu.FilterData" localSheetId="7" hidden="1">'Schedule-QR'!$F$360:$I$360</definedName>
    <definedName name="Z_727E92B3_DABC_40F0_A9A7_94A58B5F8F75_.wvu.PrintArea" localSheetId="15" hidden="1">'Attach - 4'!$A$1:$E$30</definedName>
    <definedName name="Z_727E92B3_DABC_40F0_A9A7_94A58B5F8F75_.wvu.PrintArea" localSheetId="20" hidden="1">'Attach - 5'!$A$1:$E$65</definedName>
    <definedName name="Z_727E92B3_DABC_40F0_A9A7_94A58B5F8F75_.wvu.PrintArea" localSheetId="14" hidden="1">'Attach 10'!$A$1:$E$25</definedName>
    <definedName name="Z_727E92B3_DABC_40F0_A9A7_94A58B5F8F75_.wvu.PrintArea" localSheetId="16" hidden="1">'Attach 12'!$A$1:$F$34</definedName>
    <definedName name="Z_727E92B3_DABC_40F0_A9A7_94A58B5F8F75_.wvu.PrintArea" localSheetId="17" hidden="1">'Attach 13'!$A$1:$E$23</definedName>
    <definedName name="Z_727E92B3_DABC_40F0_A9A7_94A58B5F8F75_.wvu.PrintArea" localSheetId="18" hidden="1">'Attach 14'!$A$1:$E$27</definedName>
    <definedName name="Z_727E92B3_DABC_40F0_A9A7_94A58B5F8F75_.wvu.PrintArea" localSheetId="19" hidden="1">'Attach 14 IP'!$A$8:$I$224</definedName>
    <definedName name="Z_727E92B3_DABC_40F0_A9A7_94A58B5F8F75_.wvu.PrintArea" localSheetId="21" hidden="1">'Attach 16'!$A$1:$L$54</definedName>
    <definedName name="Z_727E92B3_DABC_40F0_A9A7_94A58B5F8F75_.wvu.PrintArea" localSheetId="23" hidden="1">'Attach 18'!$A$1:$J$27</definedName>
    <definedName name="Z_727E92B3_DABC_40F0_A9A7_94A58B5F8F75_.wvu.PrintArea" localSheetId="25" hidden="1">'Attach 19..'!$A$1:$J$27</definedName>
    <definedName name="Z_727E92B3_DABC_40F0_A9A7_94A58B5F8F75_.wvu.PrintArea" localSheetId="12" hidden="1">'Attach 3'!$A$1:$E$51</definedName>
    <definedName name="Z_727E92B3_DABC_40F0_A9A7_94A58B5F8F75_.wvu.PrintArea" localSheetId="6" hidden="1">'Attach 3 (JV)'!$A$1:$H$17</definedName>
    <definedName name="Z_727E92B3_DABC_40F0_A9A7_94A58B5F8F75_.wvu.PrintArea" localSheetId="4" hidden="1">'Attach 3 (QR)'!$A$1:$I$20</definedName>
    <definedName name="Z_727E92B3_DABC_40F0_A9A7_94A58B5F8F75_.wvu.PrintArea" localSheetId="8" hidden="1">'Attach 4'!$A$1:$G$27</definedName>
    <definedName name="Z_727E92B3_DABC_40F0_A9A7_94A58B5F8F75_.wvu.PrintArea" localSheetId="9" hidden="1">'Attach 4 (A)'!$A$1:$E$59</definedName>
    <definedName name="Z_727E92B3_DABC_40F0_A9A7_94A58B5F8F75_.wvu.PrintArea" localSheetId="10" hidden="1">'Attach 5'!$A$1:$E$71</definedName>
    <definedName name="Z_727E92B3_DABC_40F0_A9A7_94A58B5F8F75_.wvu.PrintArea" localSheetId="11" hidden="1">'Attach 5A'!$A$1:$E$49</definedName>
    <definedName name="Z_727E92B3_DABC_40F0_A9A7_94A58B5F8F75_.wvu.PrintArea" localSheetId="22" hidden="1">'Attach- 6'!$A$1:$J$25</definedName>
    <definedName name="Z_727E92B3_DABC_40F0_A9A7_94A58B5F8F75_.wvu.PrintArea" localSheetId="13" hidden="1">'Attach 9'!$A$1:$K$26</definedName>
    <definedName name="Z_727E92B3_DABC_40F0_A9A7_94A58B5F8F75_.wvu.PrintArea" localSheetId="24" hidden="1">'Bid Form '!$A$22:$F$153</definedName>
    <definedName name="Z_727E92B3_DABC_40F0_A9A7_94A58B5F8F75_.wvu.PrintArea" localSheetId="2" hidden="1">Instructions!$A$1:$C$14</definedName>
    <definedName name="Z_727E92B3_DABC_40F0_A9A7_94A58B5F8F75_.wvu.PrintArea" localSheetId="3" hidden="1">'Names of Bidder'!$A$1:$F$29</definedName>
    <definedName name="Z_727E92B3_DABC_40F0_A9A7_94A58B5F8F75_.wvu.PrintArea" localSheetId="5" hidden="1">'Sch 3 QR'!$A$1:$I$19</definedName>
    <definedName name="Z_727E92B3_DABC_40F0_A9A7_94A58B5F8F75_.wvu.PrintArea" localSheetId="7" hidden="1">'Schedule-QR'!$A$1:$I$662</definedName>
    <definedName name="Z_727E92B3_DABC_40F0_A9A7_94A58B5F8F75_.wvu.Rows" localSheetId="15" hidden="1">'Attach - 4'!$13:$13,'Attach - 4'!$15:$15</definedName>
    <definedName name="Z_727E92B3_DABC_40F0_A9A7_94A58B5F8F75_.wvu.Rows" localSheetId="18" hidden="1">'Attach 14'!$4:$4,'Attach 14'!$23:$23</definedName>
    <definedName name="Z_727E92B3_DABC_40F0_A9A7_94A58B5F8F75_.wvu.Rows" localSheetId="19" hidden="1">'Attach 14 IP'!$50:$51,'Attach 14 IP'!$170:$170,'Attach 14 IP'!$172:$172,'Attach 14 IP'!$175:$175,'Attach 14 IP'!$181:$181,'Attach 14 IP'!$216:$220</definedName>
    <definedName name="Z_727E92B3_DABC_40F0_A9A7_94A58B5F8F75_.wvu.Rows" localSheetId="21" hidden="1">'Attach 16'!$27:$28</definedName>
    <definedName name="Z_727E92B3_DABC_40F0_A9A7_94A58B5F8F75_.wvu.Rows" localSheetId="23" hidden="1">'Attach 18'!$22:$22</definedName>
    <definedName name="Z_727E92B3_DABC_40F0_A9A7_94A58B5F8F75_.wvu.Rows" localSheetId="25" hidden="1">'Attach 19..'!$20:$20</definedName>
    <definedName name="Z_727E92B3_DABC_40F0_A9A7_94A58B5F8F75_.wvu.Rows" localSheetId="12" hidden="1">'Attach 3'!$2:$2,'Attach 3'!$4:$4,'Attach 3'!$25:$26</definedName>
    <definedName name="Z_727E92B3_DABC_40F0_A9A7_94A58B5F8F75_.wvu.Rows" localSheetId="8" hidden="1">'Attach 4'!$28:$49</definedName>
    <definedName name="Z_727E92B3_DABC_40F0_A9A7_94A58B5F8F75_.wvu.Rows" localSheetId="10" hidden="1">'Attach 5'!$23:$28</definedName>
    <definedName name="Z_727E92B3_DABC_40F0_A9A7_94A58B5F8F75_.wvu.Rows" localSheetId="11" hidden="1">'Attach 5A'!$23:$28</definedName>
    <definedName name="Z_727E92B3_DABC_40F0_A9A7_94A58B5F8F75_.wvu.Rows" localSheetId="22" hidden="1">'Attach- 6'!$12:$13</definedName>
    <definedName name="Z_727E92B3_DABC_40F0_A9A7_94A58B5F8F75_.wvu.Rows" localSheetId="13" hidden="1">'Attach 9'!$4:$4</definedName>
    <definedName name="Z_727E92B3_DABC_40F0_A9A7_94A58B5F8F75_.wvu.Rows" localSheetId="0" hidden="1">Basic!$3:$3</definedName>
    <definedName name="Z_727E92B3_DABC_40F0_A9A7_94A58B5F8F75_.wvu.Rows" localSheetId="24" hidden="1">'Bid Form '!$5:$7,'Bid Form '!$50:$57,'Bid Form '!$66:$68,'Bid Form '!$83:$122,'Bid Form '!$134:$134,'Bid Form '!$149:$151</definedName>
    <definedName name="Z_727E92B3_DABC_40F0_A9A7_94A58B5F8F75_.wvu.Rows" localSheetId="1" hidden="1">Cover!$8:$9,Cover!$12:$12</definedName>
    <definedName name="Z_727E92B3_DABC_40F0_A9A7_94A58B5F8F75_.wvu.Rows" localSheetId="26" hidden="1">'N-W (Cr.)'!$1:$119</definedName>
    <definedName name="Z_727E92B3_DABC_40F0_A9A7_94A58B5F8F75_.wvu.Rows" localSheetId="7" hidden="1">'Schedule-QR'!$159:$426,'Schedule-QR'!$428:$462,'Schedule-QR'!$489:$490,'Schedule-QR'!$502:$503,'Schedule-QR'!$525:$525,'Schedule-QR'!$539:$539,'Schedule-QR'!$548:$577,'Schedule-QR'!$591:$601</definedName>
    <definedName name="Z_7F99C330_1322_4D52_894D_D62F8DA54CA5_.wvu.PrintArea" localSheetId="5" hidden="1">'Sch 3 QR'!$A$1:$I$19</definedName>
    <definedName name="Z_7F99C330_1322_4D52_894D_D62F8DA54CA5_.wvu.Rows" localSheetId="5" hidden="1">'Sch 3 QR'!#REF!,'Sch 3 QR'!#REF!,'Sch 3 QR'!#REF!,'Sch 3 QR'!#REF!,'Sch 3 QR'!#REF!,'Sch 3 QR'!#REF!,'Sch 3 QR'!#REF!,'Sch 3 QR'!#REF!,'Sch 3 QR'!#REF!,'Sch 3 QR'!#REF!,'Sch 3 QR'!#REF!</definedName>
    <definedName name="Z_8843B236_6E9A_4D4E_9E7D_63D18D08F6AC_.wvu.PrintArea" localSheetId="24" hidden="1">'Bid Form '!$A$22:$F$145</definedName>
    <definedName name="Z_8843B236_6E9A_4D4E_9E7D_63D18D08F6AC_.wvu.Rows" localSheetId="24" hidden="1">'Bid Form '!$47:$47</definedName>
    <definedName name="Z_8E7B022F_1113_4BA2_B2BA_8EDBE02A2557_.wvu.PrintArea" localSheetId="15" hidden="1">'Attach - 4'!$A$1:$E$30</definedName>
    <definedName name="Z_8E7B022F_1113_4BA2_B2BA_8EDBE02A2557_.wvu.PrintArea" localSheetId="20" hidden="1">'Attach - 5'!$A$1:$E$66</definedName>
    <definedName name="Z_8E7B022F_1113_4BA2_B2BA_8EDBE02A2557_.wvu.PrintArea" localSheetId="14" hidden="1">'Attach 10'!$A$1:$E$31</definedName>
    <definedName name="Z_8E7B022F_1113_4BA2_B2BA_8EDBE02A2557_.wvu.PrintArea" localSheetId="16" hidden="1">'Attach 12'!$A$1:$F$34</definedName>
    <definedName name="Z_8E7B022F_1113_4BA2_B2BA_8EDBE02A2557_.wvu.PrintArea" localSheetId="17" hidden="1">'Attach 13'!$A$1:$E$25</definedName>
    <definedName name="Z_8E7B022F_1113_4BA2_B2BA_8EDBE02A2557_.wvu.PrintArea" localSheetId="18" hidden="1">'Attach 14'!$A$1:$E$29</definedName>
    <definedName name="Z_8E7B022F_1113_4BA2_B2BA_8EDBE02A2557_.wvu.PrintArea" localSheetId="21" hidden="1">'Attach 16'!$A$1:$L$54</definedName>
    <definedName name="Z_8E7B022F_1113_4BA2_B2BA_8EDBE02A2557_.wvu.PrintArea" localSheetId="12" hidden="1">'Attach 3'!$A$1:$E$51</definedName>
    <definedName name="Z_8E7B022F_1113_4BA2_B2BA_8EDBE02A2557_.wvu.PrintArea" localSheetId="9" hidden="1">'Attach 4 (A)'!$A$1:$E$26</definedName>
    <definedName name="Z_8E7B022F_1113_4BA2_B2BA_8EDBE02A2557_.wvu.PrintArea" localSheetId="10" hidden="1">'Attach 5'!$A$1:$E$71</definedName>
    <definedName name="Z_8E7B022F_1113_4BA2_B2BA_8EDBE02A2557_.wvu.PrintArea" localSheetId="11" hidden="1">'Attach 5A'!$A$1:$E$49</definedName>
    <definedName name="Z_8E7B022F_1113_4BA2_B2BA_8EDBE02A2557_.wvu.PrintArea" localSheetId="13" hidden="1">'Attach 9'!$A$1:$D$34</definedName>
    <definedName name="Z_8E7B022F_1113_4BA2_B2BA_8EDBE02A2557_.wvu.PrintTitles" localSheetId="16" hidden="1">'Attach 12'!#REF!</definedName>
    <definedName name="Z_8E7B022F_1113_4BA2_B2BA_8EDBE02A2557_.wvu.PrintTitles" localSheetId="13" hidden="1">'Attach 9'!#REF!</definedName>
    <definedName name="Z_8FC0B3D6_A78E_4DDC_99E8_A5E9B8E73FA3_.wvu.Cols" localSheetId="15" hidden="1">'Attach - 4'!$F:$F</definedName>
    <definedName name="Z_8FC0B3D6_A78E_4DDC_99E8_A5E9B8E73FA3_.wvu.Cols" localSheetId="20" hidden="1">'Attach - 5'!$F:$F</definedName>
    <definedName name="Z_8FC0B3D6_A78E_4DDC_99E8_A5E9B8E73FA3_.wvu.Cols" localSheetId="19" hidden="1">'Attach 14 IP'!$J:$P</definedName>
    <definedName name="Z_8FC0B3D6_A78E_4DDC_99E8_A5E9B8E73FA3_.wvu.Cols" localSheetId="21" hidden="1">'Attach 16'!$N:$N</definedName>
    <definedName name="Z_8FC0B3D6_A78E_4DDC_99E8_A5E9B8E73FA3_.wvu.Cols" localSheetId="12" hidden="1">'Attach 3'!$F:$F</definedName>
    <definedName name="Z_8FC0B3D6_A78E_4DDC_99E8_A5E9B8E73FA3_.wvu.Cols" localSheetId="6" hidden="1">'Attach 3 (JV)'!$J:$L</definedName>
    <definedName name="Z_8FC0B3D6_A78E_4DDC_99E8_A5E9B8E73FA3_.wvu.Cols" localSheetId="4" hidden="1">'Attach 3 (QR)'!$K:$K</definedName>
    <definedName name="Z_8FC0B3D6_A78E_4DDC_99E8_A5E9B8E73FA3_.wvu.Cols" localSheetId="8" hidden="1">'Attach 4'!$L:$R</definedName>
    <definedName name="Z_8FC0B3D6_A78E_4DDC_99E8_A5E9B8E73FA3_.wvu.Cols" localSheetId="9" hidden="1">'Attach 4 (A)'!$F:$F</definedName>
    <definedName name="Z_8FC0B3D6_A78E_4DDC_99E8_A5E9B8E73FA3_.wvu.Cols" localSheetId="10" hidden="1">'Attach 5'!$F:$F</definedName>
    <definedName name="Z_8FC0B3D6_A78E_4DDC_99E8_A5E9B8E73FA3_.wvu.Cols" localSheetId="11" hidden="1">'Attach 5A'!$F:$F</definedName>
    <definedName name="Z_8FC0B3D6_A78E_4DDC_99E8_A5E9B8E73FA3_.wvu.Cols" localSheetId="13" hidden="1">'Attach 9'!$F:$F</definedName>
    <definedName name="Z_8FC0B3D6_A78E_4DDC_99E8_A5E9B8E73FA3_.wvu.Cols" localSheetId="3" hidden="1">'Names of Bidder'!$G:$H,'Names of Bidder'!$K:$L</definedName>
    <definedName name="Z_8FC0B3D6_A78E_4DDC_99E8_A5E9B8E73FA3_.wvu.Cols" localSheetId="26" hidden="1">'N-W (Cr.)'!$C:$C,'N-W (Cr.)'!$F:$U</definedName>
    <definedName name="Z_8FC0B3D6_A78E_4DDC_99E8_A5E9B8E73FA3_.wvu.Cols" localSheetId="7" hidden="1">'Schedule-QR'!$N:$N</definedName>
    <definedName name="Z_8FC0B3D6_A78E_4DDC_99E8_A5E9B8E73FA3_.wvu.FilterData" localSheetId="7" hidden="1">'Schedule-QR'!$F$360:$I$360</definedName>
    <definedName name="Z_8FC0B3D6_A78E_4DDC_99E8_A5E9B8E73FA3_.wvu.PrintArea" localSheetId="15" hidden="1">'Attach - 4'!$A$1:$E$30</definedName>
    <definedName name="Z_8FC0B3D6_A78E_4DDC_99E8_A5E9B8E73FA3_.wvu.PrintArea" localSheetId="20" hidden="1">'Attach - 5'!$A$1:$E$65</definedName>
    <definedName name="Z_8FC0B3D6_A78E_4DDC_99E8_A5E9B8E73FA3_.wvu.PrintArea" localSheetId="14" hidden="1">'Attach 10'!$A$1:$E$25</definedName>
    <definedName name="Z_8FC0B3D6_A78E_4DDC_99E8_A5E9B8E73FA3_.wvu.PrintArea" localSheetId="16" hidden="1">'Attach 12'!$A$1:$F$34</definedName>
    <definedName name="Z_8FC0B3D6_A78E_4DDC_99E8_A5E9B8E73FA3_.wvu.PrintArea" localSheetId="17" hidden="1">'Attach 13'!$A$1:$E$23</definedName>
    <definedName name="Z_8FC0B3D6_A78E_4DDC_99E8_A5E9B8E73FA3_.wvu.PrintArea" localSheetId="18" hidden="1">'Attach 14'!$A$1:$E$27</definedName>
    <definedName name="Z_8FC0B3D6_A78E_4DDC_99E8_A5E9B8E73FA3_.wvu.PrintArea" localSheetId="19" hidden="1">'Attach 14 IP'!$A$8:$I$224</definedName>
    <definedName name="Z_8FC0B3D6_A78E_4DDC_99E8_A5E9B8E73FA3_.wvu.PrintArea" localSheetId="21" hidden="1">'Attach 16'!$A$1:$L$54</definedName>
    <definedName name="Z_8FC0B3D6_A78E_4DDC_99E8_A5E9B8E73FA3_.wvu.PrintArea" localSheetId="23" hidden="1">'Attach 18'!$A$1:$J$27</definedName>
    <definedName name="Z_8FC0B3D6_A78E_4DDC_99E8_A5E9B8E73FA3_.wvu.PrintArea" localSheetId="25" hidden="1">'Attach 19..'!$A$1:$J$27</definedName>
    <definedName name="Z_8FC0B3D6_A78E_4DDC_99E8_A5E9B8E73FA3_.wvu.PrintArea" localSheetId="12" hidden="1">'Attach 3'!$A$1:$E$51</definedName>
    <definedName name="Z_8FC0B3D6_A78E_4DDC_99E8_A5E9B8E73FA3_.wvu.PrintArea" localSheetId="6" hidden="1">'Attach 3 (JV)'!$A$1:$H$17</definedName>
    <definedName name="Z_8FC0B3D6_A78E_4DDC_99E8_A5E9B8E73FA3_.wvu.PrintArea" localSheetId="4" hidden="1">'Attach 3 (QR)'!$A$1:$I$20</definedName>
    <definedName name="Z_8FC0B3D6_A78E_4DDC_99E8_A5E9B8E73FA3_.wvu.PrintArea" localSheetId="8" hidden="1">'Attach 4'!$A$1:$G$27</definedName>
    <definedName name="Z_8FC0B3D6_A78E_4DDC_99E8_A5E9B8E73FA3_.wvu.PrintArea" localSheetId="9" hidden="1">'Attach 4 (A)'!$A$1:$E$59</definedName>
    <definedName name="Z_8FC0B3D6_A78E_4DDC_99E8_A5E9B8E73FA3_.wvu.PrintArea" localSheetId="10" hidden="1">'Attach 5'!$A$1:$E$71</definedName>
    <definedName name="Z_8FC0B3D6_A78E_4DDC_99E8_A5E9B8E73FA3_.wvu.PrintArea" localSheetId="11" hidden="1">'Attach 5A'!$A$1:$E$49</definedName>
    <definedName name="Z_8FC0B3D6_A78E_4DDC_99E8_A5E9B8E73FA3_.wvu.PrintArea" localSheetId="22" hidden="1">'Attach- 6'!$A$1:$J$25</definedName>
    <definedName name="Z_8FC0B3D6_A78E_4DDC_99E8_A5E9B8E73FA3_.wvu.PrintArea" localSheetId="13" hidden="1">'Attach 9'!$A$1:$K$26</definedName>
    <definedName name="Z_8FC0B3D6_A78E_4DDC_99E8_A5E9B8E73FA3_.wvu.PrintArea" localSheetId="24" hidden="1">'Bid Form '!$A$22:$F$153</definedName>
    <definedName name="Z_8FC0B3D6_A78E_4DDC_99E8_A5E9B8E73FA3_.wvu.PrintArea" localSheetId="2" hidden="1">Instructions!$A$1:$C$14</definedName>
    <definedName name="Z_8FC0B3D6_A78E_4DDC_99E8_A5E9B8E73FA3_.wvu.PrintArea" localSheetId="3" hidden="1">'Names of Bidder'!$A$1:$F$29</definedName>
    <definedName name="Z_8FC0B3D6_A78E_4DDC_99E8_A5E9B8E73FA3_.wvu.PrintArea" localSheetId="5" hidden="1">'Sch 3 QR'!$A$1:$I$19</definedName>
    <definedName name="Z_8FC0B3D6_A78E_4DDC_99E8_A5E9B8E73FA3_.wvu.PrintArea" localSheetId="7" hidden="1">'Schedule-QR'!$A$1:$I$662</definedName>
    <definedName name="Z_8FC0B3D6_A78E_4DDC_99E8_A5E9B8E73FA3_.wvu.PrintTitles" localSheetId="13" hidden="1">'Attach 9'!#REF!</definedName>
    <definedName name="Z_8FC0B3D6_A78E_4DDC_99E8_A5E9B8E73FA3_.wvu.Rows" localSheetId="15" hidden="1">'Attach - 4'!$13:$13,'Attach - 4'!$15:$15</definedName>
    <definedName name="Z_8FC0B3D6_A78E_4DDC_99E8_A5E9B8E73FA3_.wvu.Rows" localSheetId="20" hidden="1">'Attach - 5'!#REF!</definedName>
    <definedName name="Z_8FC0B3D6_A78E_4DDC_99E8_A5E9B8E73FA3_.wvu.Rows" localSheetId="18" hidden="1">'Attach 14'!$4:$4,'Attach 14'!$23:$23</definedName>
    <definedName name="Z_8FC0B3D6_A78E_4DDC_99E8_A5E9B8E73FA3_.wvu.Rows" localSheetId="19" hidden="1">'Attach 14 IP'!$50:$51,'Attach 14 IP'!$170:$170,'Attach 14 IP'!$172:$172,'Attach 14 IP'!$175:$175,'Attach 14 IP'!$181:$181,'Attach 14 IP'!$216:$220</definedName>
    <definedName name="Z_8FC0B3D6_A78E_4DDC_99E8_A5E9B8E73FA3_.wvu.Rows" localSheetId="21" hidden="1">'Attach 16'!$27:$28</definedName>
    <definedName name="Z_8FC0B3D6_A78E_4DDC_99E8_A5E9B8E73FA3_.wvu.Rows" localSheetId="23" hidden="1">'Attach 18'!$22:$22</definedName>
    <definedName name="Z_8FC0B3D6_A78E_4DDC_99E8_A5E9B8E73FA3_.wvu.Rows" localSheetId="25" hidden="1">'Attach 19..'!$20:$20</definedName>
    <definedName name="Z_8FC0B3D6_A78E_4DDC_99E8_A5E9B8E73FA3_.wvu.Rows" localSheetId="12" hidden="1">'Attach 3'!$2:$2,'Attach 3'!$4:$4,'Attach 3'!$26:$26</definedName>
    <definedName name="Z_8FC0B3D6_A78E_4DDC_99E8_A5E9B8E73FA3_.wvu.Rows" localSheetId="8" hidden="1">'Attach 4'!$28:$49</definedName>
    <definedName name="Z_8FC0B3D6_A78E_4DDC_99E8_A5E9B8E73FA3_.wvu.Rows" localSheetId="10" hidden="1">'Attach 5'!$23:$28</definedName>
    <definedName name="Z_8FC0B3D6_A78E_4DDC_99E8_A5E9B8E73FA3_.wvu.Rows" localSheetId="11" hidden="1">'Attach 5A'!$23:$28</definedName>
    <definedName name="Z_8FC0B3D6_A78E_4DDC_99E8_A5E9B8E73FA3_.wvu.Rows" localSheetId="22" hidden="1">'Attach- 6'!$12:$13</definedName>
    <definedName name="Z_8FC0B3D6_A78E_4DDC_99E8_A5E9B8E73FA3_.wvu.Rows" localSheetId="13" hidden="1">'Attach 9'!$4:$4</definedName>
    <definedName name="Z_8FC0B3D6_A78E_4DDC_99E8_A5E9B8E73FA3_.wvu.Rows" localSheetId="24" hidden="1">'Bid Form '!$5:$7,'Bid Form '!$58:$58,'Bid Form '!$86:$89,'Bid Form '!$96:$96,'Bid Form '!$114:$121,'Bid Form '!$134:$134,'Bid Form '!$149:$151</definedName>
    <definedName name="Z_8FC0B3D6_A78E_4DDC_99E8_A5E9B8E73FA3_.wvu.Rows" localSheetId="1" hidden="1">Cover!$12:$12</definedName>
    <definedName name="Z_8FC0B3D6_A78E_4DDC_99E8_A5E9B8E73FA3_.wvu.Rows" localSheetId="26" hidden="1">'N-W (Cr.)'!$1:$119</definedName>
    <definedName name="Z_8FC0B3D6_A78E_4DDC_99E8_A5E9B8E73FA3_.wvu.Rows" localSheetId="5" hidden="1">'Sch 3 QR'!#REF!,'Sch 3 QR'!#REF!,'Sch 3 QR'!#REF!,'Sch 3 QR'!#REF!,'Sch 3 QR'!#REF!,'Sch 3 QR'!#REF!,'Sch 3 QR'!#REF!,'Sch 3 QR'!#REF!,'Sch 3 QR'!#REF!,'Sch 3 QR'!#REF!,'Sch 3 QR'!#REF!,'Sch 3 QR'!#REF!,'Sch 3 QR'!#REF!</definedName>
    <definedName name="Z_8FC0B3D6_A78E_4DDC_99E8_A5E9B8E73FA3_.wvu.Rows" localSheetId="7" hidden="1">'Schedule-QR'!$159:$426,'Schedule-QR'!$428:$462,'Schedule-QR'!$489:$490,'Schedule-QR'!$502:$503,'Schedule-QR'!$525:$525,'Schedule-QR'!$539:$539,'Schedule-QR'!$548:$577,'Schedule-QR'!$591:$601</definedName>
    <definedName name="Z_902C40DA_376E_410F_87E5_8188D8393A84_.wvu.Cols" localSheetId="24" hidden="1">'Bid Form '!$Y:$AK</definedName>
    <definedName name="Z_902C40DA_376E_410F_87E5_8188D8393A84_.wvu.PrintArea" localSheetId="24" hidden="1">'Bid Form '!$A$22:$F$145</definedName>
    <definedName name="Z_902C40DA_376E_410F_87E5_8188D8393A84_.wvu.Rows" localSheetId="24" hidden="1">'Bid Form '!#REF!</definedName>
    <definedName name="Z_A083D74C_449B_4392_96E4_C4561E5D11D3_.wvu.Cols" localSheetId="20" hidden="1">'Attach - 5'!$F:$F</definedName>
    <definedName name="Z_A083D74C_449B_4392_96E4_C4561E5D11D3_.wvu.PrintArea" localSheetId="20" hidden="1">'Attach - 5'!$A$1:$E$65</definedName>
    <definedName name="Z_A083D74C_449B_4392_96E4_C4561E5D11D3_.wvu.Rows" localSheetId="20" hidden="1">'Attach - 5'!#REF!</definedName>
    <definedName name="Z_A3F641DF_CF1D_48E3_AFDC_E52726A449CB_.wvu.PrintArea" localSheetId="15" hidden="1">'Attach - 4'!$A$1:$E$30</definedName>
    <definedName name="Z_A3F641DF_CF1D_48E3_AFDC_E52726A449CB_.wvu.PrintArea" localSheetId="20" hidden="1">'Attach - 5'!$A$1:$E$67</definedName>
    <definedName name="Z_A3F641DF_CF1D_48E3_AFDC_E52726A449CB_.wvu.PrintArea" localSheetId="14" hidden="1">'Attach 10'!$A$1:$E$32</definedName>
    <definedName name="Z_A3F641DF_CF1D_48E3_AFDC_E52726A449CB_.wvu.PrintArea" localSheetId="16" hidden="1">'Attach 12'!$A$1:$F$34</definedName>
    <definedName name="Z_A3F641DF_CF1D_48E3_AFDC_E52726A449CB_.wvu.PrintArea" localSheetId="17" hidden="1">'Attach 13'!$A$1:$E$26</definedName>
    <definedName name="Z_A3F641DF_CF1D_48E3_AFDC_E52726A449CB_.wvu.PrintArea" localSheetId="18" hidden="1">'Attach 14'!$A$1:$E$30</definedName>
    <definedName name="Z_A3F641DF_CF1D_48E3_AFDC_E52726A449CB_.wvu.PrintArea" localSheetId="21" hidden="1">'Attach 16'!$A$1:$L$54</definedName>
    <definedName name="Z_A3F641DF_CF1D_48E3_AFDC_E52726A449CB_.wvu.PrintArea" localSheetId="12" hidden="1">'Attach 3'!$A$1:$E$52</definedName>
    <definedName name="Z_A3F641DF_CF1D_48E3_AFDC_E52726A449CB_.wvu.PrintArea" localSheetId="9" hidden="1">'Attach 4 (A)'!$A$1:$E$26</definedName>
    <definedName name="Z_A3F641DF_CF1D_48E3_AFDC_E52726A449CB_.wvu.PrintArea" localSheetId="10" hidden="1">'Attach 5'!$A$1:$E$32</definedName>
    <definedName name="Z_A3F641DF_CF1D_48E3_AFDC_E52726A449CB_.wvu.PrintArea" localSheetId="11" hidden="1">'Attach 5A'!$A$1:$E$32</definedName>
    <definedName name="Z_A3F641DF_CF1D_48E3_AFDC_E52726A449CB_.wvu.PrintArea" localSheetId="13" hidden="1">'Attach 9'!$A$1:$D$34</definedName>
    <definedName name="Z_A3F641DF_CF1D_48E3_AFDC_E52726A449CB_.wvu.PrintTitles" localSheetId="16" hidden="1">'Attach 12'!#REF!</definedName>
    <definedName name="Z_A3F641DF_CF1D_48E3_AFDC_E52726A449CB_.wvu.PrintTitles" localSheetId="13" hidden="1">'Attach 9'!#REF!</definedName>
    <definedName name="Z_B2F5BE93_BC39_41F1_A7AB_BF1A62CC5EC1_.wvu.Cols" localSheetId="15" hidden="1">'Attach - 4'!$F:$F</definedName>
    <definedName name="Z_B2F5BE93_BC39_41F1_A7AB_BF1A62CC5EC1_.wvu.Cols" localSheetId="19" hidden="1">'Attach 14 IP'!$J:$P</definedName>
    <definedName name="Z_B2F5BE93_BC39_41F1_A7AB_BF1A62CC5EC1_.wvu.Cols" localSheetId="21" hidden="1">'Attach 16'!$N:$N</definedName>
    <definedName name="Z_B2F5BE93_BC39_41F1_A7AB_BF1A62CC5EC1_.wvu.Cols" localSheetId="12" hidden="1">'Attach 3'!$F:$F</definedName>
    <definedName name="Z_B2F5BE93_BC39_41F1_A7AB_BF1A62CC5EC1_.wvu.Cols" localSheetId="6" hidden="1">'Attach 3 (JV)'!$J:$L</definedName>
    <definedName name="Z_B2F5BE93_BC39_41F1_A7AB_BF1A62CC5EC1_.wvu.Cols" localSheetId="4" hidden="1">'Attach 3 (QR)'!$K:$K</definedName>
    <definedName name="Z_B2F5BE93_BC39_41F1_A7AB_BF1A62CC5EC1_.wvu.Cols" localSheetId="8" hidden="1">'Attach 4'!$L:$R</definedName>
    <definedName name="Z_B2F5BE93_BC39_41F1_A7AB_BF1A62CC5EC1_.wvu.Cols" localSheetId="9" hidden="1">'Attach 4 (A)'!$F:$F</definedName>
    <definedName name="Z_B2F5BE93_BC39_41F1_A7AB_BF1A62CC5EC1_.wvu.Cols" localSheetId="10" hidden="1">'Attach 5'!$F:$F</definedName>
    <definedName name="Z_B2F5BE93_BC39_41F1_A7AB_BF1A62CC5EC1_.wvu.Cols" localSheetId="11" hidden="1">'Attach 5A'!$F:$F</definedName>
    <definedName name="Z_B2F5BE93_BC39_41F1_A7AB_BF1A62CC5EC1_.wvu.Cols" localSheetId="13" hidden="1">'Attach 9'!$F:$F</definedName>
    <definedName name="Z_B2F5BE93_BC39_41F1_A7AB_BF1A62CC5EC1_.wvu.Cols" localSheetId="3" hidden="1">'Names of Bidder'!$G:$H,'Names of Bidder'!$K:$L</definedName>
    <definedName name="Z_B2F5BE93_BC39_41F1_A7AB_BF1A62CC5EC1_.wvu.Cols" localSheetId="26" hidden="1">'N-W (Cr.)'!$C:$C,'N-W (Cr.)'!$F:$U</definedName>
    <definedName name="Z_B2F5BE93_BC39_41F1_A7AB_BF1A62CC5EC1_.wvu.Cols" localSheetId="7" hidden="1">'Schedule-QR'!$N:$N</definedName>
    <definedName name="Z_B2F5BE93_BC39_41F1_A7AB_BF1A62CC5EC1_.wvu.FilterData" localSheetId="7" hidden="1">'Schedule-QR'!$F$360:$I$360</definedName>
    <definedName name="Z_B2F5BE93_BC39_41F1_A7AB_BF1A62CC5EC1_.wvu.PrintArea" localSheetId="15" hidden="1">'Attach - 4'!$A$1:$E$30</definedName>
    <definedName name="Z_B2F5BE93_BC39_41F1_A7AB_BF1A62CC5EC1_.wvu.PrintArea" localSheetId="14" hidden="1">'Attach 10'!$A$1:$E$25</definedName>
    <definedName name="Z_B2F5BE93_BC39_41F1_A7AB_BF1A62CC5EC1_.wvu.PrintArea" localSheetId="16" hidden="1">'Attach 12'!$A$1:$F$34</definedName>
    <definedName name="Z_B2F5BE93_BC39_41F1_A7AB_BF1A62CC5EC1_.wvu.PrintArea" localSheetId="17" hidden="1">'Attach 13'!$A$1:$E$23</definedName>
    <definedName name="Z_B2F5BE93_BC39_41F1_A7AB_BF1A62CC5EC1_.wvu.PrintArea" localSheetId="18" hidden="1">'Attach 14'!$A$1:$E$27</definedName>
    <definedName name="Z_B2F5BE93_BC39_41F1_A7AB_BF1A62CC5EC1_.wvu.PrintArea" localSheetId="19" hidden="1">'Attach 14 IP'!$A$8:$I$224</definedName>
    <definedName name="Z_B2F5BE93_BC39_41F1_A7AB_BF1A62CC5EC1_.wvu.PrintArea" localSheetId="21" hidden="1">'Attach 16'!$A$1:$L$54</definedName>
    <definedName name="Z_B2F5BE93_BC39_41F1_A7AB_BF1A62CC5EC1_.wvu.PrintArea" localSheetId="23" hidden="1">'Attach 18'!$A$1:$J$27</definedName>
    <definedName name="Z_B2F5BE93_BC39_41F1_A7AB_BF1A62CC5EC1_.wvu.PrintArea" localSheetId="25" hidden="1">'Attach 19..'!$A$1:$J$27</definedName>
    <definedName name="Z_B2F5BE93_BC39_41F1_A7AB_BF1A62CC5EC1_.wvu.PrintArea" localSheetId="12" hidden="1">'Attach 3'!$A$1:$E$51</definedName>
    <definedName name="Z_B2F5BE93_BC39_41F1_A7AB_BF1A62CC5EC1_.wvu.PrintArea" localSheetId="6" hidden="1">'Attach 3 (JV)'!$A$1:$H$17</definedName>
    <definedName name="Z_B2F5BE93_BC39_41F1_A7AB_BF1A62CC5EC1_.wvu.PrintArea" localSheetId="4" hidden="1">'Attach 3 (QR)'!$A$1:$I$20</definedName>
    <definedName name="Z_B2F5BE93_BC39_41F1_A7AB_BF1A62CC5EC1_.wvu.PrintArea" localSheetId="8" hidden="1">'Attach 4'!$A$1:$G$27</definedName>
    <definedName name="Z_B2F5BE93_BC39_41F1_A7AB_BF1A62CC5EC1_.wvu.PrintArea" localSheetId="9" hidden="1">'Attach 4 (A)'!$A$1:$E$59</definedName>
    <definedName name="Z_B2F5BE93_BC39_41F1_A7AB_BF1A62CC5EC1_.wvu.PrintArea" localSheetId="10" hidden="1">'Attach 5'!$A$1:$E$71</definedName>
    <definedName name="Z_B2F5BE93_BC39_41F1_A7AB_BF1A62CC5EC1_.wvu.PrintArea" localSheetId="11" hidden="1">'Attach 5A'!$A$1:$E$49</definedName>
    <definedName name="Z_B2F5BE93_BC39_41F1_A7AB_BF1A62CC5EC1_.wvu.PrintArea" localSheetId="22" hidden="1">'Attach- 6'!$A$1:$J$25</definedName>
    <definedName name="Z_B2F5BE93_BC39_41F1_A7AB_BF1A62CC5EC1_.wvu.PrintArea" localSheetId="13" hidden="1">'Attach 9'!$A$1:$K$26</definedName>
    <definedName name="Z_B2F5BE93_BC39_41F1_A7AB_BF1A62CC5EC1_.wvu.PrintArea" localSheetId="24" hidden="1">'Bid Form '!$A$22:$F$153</definedName>
    <definedName name="Z_B2F5BE93_BC39_41F1_A7AB_BF1A62CC5EC1_.wvu.PrintArea" localSheetId="2" hidden="1">Instructions!$A$1:$C$14</definedName>
    <definedName name="Z_B2F5BE93_BC39_41F1_A7AB_BF1A62CC5EC1_.wvu.PrintArea" localSheetId="3" hidden="1">'Names of Bidder'!$A$1:$F$29</definedName>
    <definedName name="Z_B2F5BE93_BC39_41F1_A7AB_BF1A62CC5EC1_.wvu.PrintArea" localSheetId="5" hidden="1">'Sch 3 QR'!$A$1:$I$19</definedName>
    <definedName name="Z_B2F5BE93_BC39_41F1_A7AB_BF1A62CC5EC1_.wvu.PrintArea" localSheetId="7" hidden="1">'Schedule-QR'!$A$1:$I$662</definedName>
    <definedName name="Z_B2F5BE93_BC39_41F1_A7AB_BF1A62CC5EC1_.wvu.PrintTitles" localSheetId="13" hidden="1">'Attach 9'!#REF!</definedName>
    <definedName name="Z_B2F5BE93_BC39_41F1_A7AB_BF1A62CC5EC1_.wvu.Rows" localSheetId="15" hidden="1">'Attach - 4'!$13:$13,'Attach - 4'!$15:$15</definedName>
    <definedName name="Z_B2F5BE93_BC39_41F1_A7AB_BF1A62CC5EC1_.wvu.Rows" localSheetId="18" hidden="1">'Attach 14'!$4:$4,'Attach 14'!$23:$23</definedName>
    <definedName name="Z_B2F5BE93_BC39_41F1_A7AB_BF1A62CC5EC1_.wvu.Rows" localSheetId="19" hidden="1">'Attach 14 IP'!$50:$51,'Attach 14 IP'!$170:$170,'Attach 14 IP'!$172:$172,'Attach 14 IP'!$175:$175,'Attach 14 IP'!$181:$181,'Attach 14 IP'!$216:$220</definedName>
    <definedName name="Z_B2F5BE93_BC39_41F1_A7AB_BF1A62CC5EC1_.wvu.Rows" localSheetId="21" hidden="1">'Attach 16'!$27:$28</definedName>
    <definedName name="Z_B2F5BE93_BC39_41F1_A7AB_BF1A62CC5EC1_.wvu.Rows" localSheetId="23" hidden="1">'Attach 18'!$22:$22</definedName>
    <definedName name="Z_B2F5BE93_BC39_41F1_A7AB_BF1A62CC5EC1_.wvu.Rows" localSheetId="25" hidden="1">'Attach 19..'!$20:$20</definedName>
    <definedName name="Z_B2F5BE93_BC39_41F1_A7AB_BF1A62CC5EC1_.wvu.Rows" localSheetId="12" hidden="1">'Attach 3'!$2:$2,'Attach 3'!$4:$4,'Attach 3'!$26:$26</definedName>
    <definedName name="Z_B2F5BE93_BC39_41F1_A7AB_BF1A62CC5EC1_.wvu.Rows" localSheetId="8" hidden="1">'Attach 4'!$28:$49</definedName>
    <definedName name="Z_B2F5BE93_BC39_41F1_A7AB_BF1A62CC5EC1_.wvu.Rows" localSheetId="10" hidden="1">'Attach 5'!$23:$28</definedName>
    <definedName name="Z_B2F5BE93_BC39_41F1_A7AB_BF1A62CC5EC1_.wvu.Rows" localSheetId="11" hidden="1">'Attach 5A'!$23:$28</definedName>
    <definedName name="Z_B2F5BE93_BC39_41F1_A7AB_BF1A62CC5EC1_.wvu.Rows" localSheetId="22" hidden="1">'Attach- 6'!$12:$13</definedName>
    <definedName name="Z_B2F5BE93_BC39_41F1_A7AB_BF1A62CC5EC1_.wvu.Rows" localSheetId="13" hidden="1">'Attach 9'!$4:$4</definedName>
    <definedName name="Z_B2F5BE93_BC39_41F1_A7AB_BF1A62CC5EC1_.wvu.Rows" localSheetId="24" hidden="1">'Bid Form '!$5:$7,'Bid Form '!$58:$58,'Bid Form '!$86:$89,'Bid Form '!$96:$96,'Bid Form '!$114:$121,'Bid Form '!$134:$134,'Bid Form '!$149:$151</definedName>
    <definedName name="Z_B2F5BE93_BC39_41F1_A7AB_BF1A62CC5EC1_.wvu.Rows" localSheetId="1" hidden="1">Cover!$12:$12</definedName>
    <definedName name="Z_B2F5BE93_BC39_41F1_A7AB_BF1A62CC5EC1_.wvu.Rows" localSheetId="26" hidden="1">'N-W (Cr.)'!$1:$119</definedName>
    <definedName name="Z_B2F5BE93_BC39_41F1_A7AB_BF1A62CC5EC1_.wvu.Rows" localSheetId="5" hidden="1">'Sch 3 QR'!#REF!,'Sch 3 QR'!#REF!,'Sch 3 QR'!#REF!,'Sch 3 QR'!#REF!,'Sch 3 QR'!#REF!,'Sch 3 QR'!#REF!,'Sch 3 QR'!#REF!,'Sch 3 QR'!#REF!,'Sch 3 QR'!#REF!,'Sch 3 QR'!#REF!,'Sch 3 QR'!#REF!,'Sch 3 QR'!#REF!,'Sch 3 QR'!#REF!</definedName>
    <definedName name="Z_B2F5BE93_BC39_41F1_A7AB_BF1A62CC5EC1_.wvu.Rows" localSheetId="7" hidden="1">'Schedule-QR'!$159:$426,'Schedule-QR'!$428:$462,'Schedule-QR'!$489:$490,'Schedule-QR'!$502:$503,'Schedule-QR'!$525:$525,'Schedule-QR'!$539:$539,'Schedule-QR'!$548:$577,'Schedule-QR'!$591:$601</definedName>
    <definedName name="Z_B5A5C5DC_CDCD_4AD7_B521_BAE87DAFAFDD_.wvu.PrintArea" localSheetId="5" hidden="1">'Sch 3 QR'!$A$1:$I$19</definedName>
    <definedName name="Z_B5A5C5DC_CDCD_4AD7_B521_BAE87DAFAFDD_.wvu.Rows" localSheetId="5" hidden="1">'Sch 3 QR'!#REF!,'Sch 3 QR'!#REF!,'Sch 3 QR'!#REF!,'Sch 3 QR'!#REF!,'Sch 3 QR'!#REF!,'Sch 3 QR'!#REF!,'Sch 3 QR'!#REF!</definedName>
    <definedName name="Z_B767AF46_8156_4C6E_927C_9FADBABCE925_.wvu.PrintArea" localSheetId="24" hidden="1">'Bid Form '!$A$22:$F$146</definedName>
    <definedName name="Z_B767AF46_8156_4C6E_927C_9FADBABCE925_.wvu.Rows" localSheetId="24" hidden="1">'Bid Form '!$47:$47</definedName>
    <definedName name="Z_C00C2E19_9B9B_4EE5_9289_F17A03896918_.wvu.PrintArea" localSheetId="5" hidden="1">'Sch 3 QR'!$A$1:$I$19</definedName>
    <definedName name="Z_C00C2E19_9B9B_4EE5_9289_F17A03896918_.wvu.Rows" localSheetId="5" hidden="1">'Sch 3 QR'!#REF!,'Sch 3 QR'!#REF!,'Sch 3 QR'!#REF!,'Sch 3 QR'!#REF!,'Sch 3 QR'!#REF!,'Sch 3 QR'!#REF!,'Sch 3 QR'!#REF!,'Sch 3 QR'!#REF!,'Sch 3 QR'!#REF!,'Sch 3 QR'!#REF!,'Sch 3 QR'!#REF!</definedName>
    <definedName name="Z_C7BB9501_8DDC_4B14_8D5A_D375D7564C20_.wvu.Cols" localSheetId="15" hidden="1">'Attach - 4'!$F:$F</definedName>
    <definedName name="Z_C7BB9501_8DDC_4B14_8D5A_D375D7564C20_.wvu.Cols" localSheetId="20" hidden="1">'Attach - 5'!$F:$F</definedName>
    <definedName name="Z_C7BB9501_8DDC_4B14_8D5A_D375D7564C20_.wvu.Cols" localSheetId="19" hidden="1">'Attach 14 IP'!$J:$P</definedName>
    <definedName name="Z_C7BB9501_8DDC_4B14_8D5A_D375D7564C20_.wvu.Cols" localSheetId="21" hidden="1">'Attach 16'!$N:$N</definedName>
    <definedName name="Z_C7BB9501_8DDC_4B14_8D5A_D375D7564C20_.wvu.Cols" localSheetId="12" hidden="1">'Attach 3'!$F:$F</definedName>
    <definedName name="Z_C7BB9501_8DDC_4B14_8D5A_D375D7564C20_.wvu.Cols" localSheetId="6" hidden="1">'Attach 3 (JV)'!$J:$L</definedName>
    <definedName name="Z_C7BB9501_8DDC_4B14_8D5A_D375D7564C20_.wvu.Cols" localSheetId="4" hidden="1">'Attach 3 (QR)'!$K:$K</definedName>
    <definedName name="Z_C7BB9501_8DDC_4B14_8D5A_D375D7564C20_.wvu.Cols" localSheetId="8" hidden="1">'Attach 4'!$L:$R</definedName>
    <definedName name="Z_C7BB9501_8DDC_4B14_8D5A_D375D7564C20_.wvu.Cols" localSheetId="9" hidden="1">'Attach 4 (A)'!$F:$F</definedName>
    <definedName name="Z_C7BB9501_8DDC_4B14_8D5A_D375D7564C20_.wvu.Cols" localSheetId="10" hidden="1">'Attach 5'!$F:$F</definedName>
    <definedName name="Z_C7BB9501_8DDC_4B14_8D5A_D375D7564C20_.wvu.Cols" localSheetId="13" hidden="1">'Attach 9'!$F:$F</definedName>
    <definedName name="Z_C7BB9501_8DDC_4B14_8D5A_D375D7564C20_.wvu.Cols" localSheetId="3" hidden="1">'Names of Bidder'!$G:$H,'Names of Bidder'!$K:$L</definedName>
    <definedName name="Z_C7BB9501_8DDC_4B14_8D5A_D375D7564C20_.wvu.Cols" localSheetId="26" hidden="1">'N-W (Cr.)'!$C:$C,'N-W (Cr.)'!$F:$U</definedName>
    <definedName name="Z_C7BB9501_8DDC_4B14_8D5A_D375D7564C20_.wvu.Cols" localSheetId="7" hidden="1">'Schedule-QR'!$N:$N</definedName>
    <definedName name="Z_C7BB9501_8DDC_4B14_8D5A_D375D7564C20_.wvu.FilterData" localSheetId="7" hidden="1">'Schedule-QR'!$F$360:$I$360</definedName>
    <definedName name="Z_C7BB9501_8DDC_4B14_8D5A_D375D7564C20_.wvu.PrintArea" localSheetId="15" hidden="1">'Attach - 4'!$A$1:$E$30</definedName>
    <definedName name="Z_C7BB9501_8DDC_4B14_8D5A_D375D7564C20_.wvu.PrintArea" localSheetId="20" hidden="1">'Attach - 5'!$A$1:$E$65</definedName>
    <definedName name="Z_C7BB9501_8DDC_4B14_8D5A_D375D7564C20_.wvu.PrintArea" localSheetId="14" hidden="1">'Attach 10'!$A$1:$E$25</definedName>
    <definedName name="Z_C7BB9501_8DDC_4B14_8D5A_D375D7564C20_.wvu.PrintArea" localSheetId="16" hidden="1">'Attach 12'!$A$1:$F$34</definedName>
    <definedName name="Z_C7BB9501_8DDC_4B14_8D5A_D375D7564C20_.wvu.PrintArea" localSheetId="17" hidden="1">'Attach 13'!$A$1:$E$23</definedName>
    <definedName name="Z_C7BB9501_8DDC_4B14_8D5A_D375D7564C20_.wvu.PrintArea" localSheetId="18" hidden="1">'Attach 14'!$A$1:$E$27</definedName>
    <definedName name="Z_C7BB9501_8DDC_4B14_8D5A_D375D7564C20_.wvu.PrintArea" localSheetId="19" hidden="1">'Attach 14 IP'!$A$8:$I$224</definedName>
    <definedName name="Z_C7BB9501_8DDC_4B14_8D5A_D375D7564C20_.wvu.PrintArea" localSheetId="21" hidden="1">'Attach 16'!$A$1:$L$54</definedName>
    <definedName name="Z_C7BB9501_8DDC_4B14_8D5A_D375D7564C20_.wvu.PrintArea" localSheetId="23" hidden="1">'Attach 18'!$A$1:$J$27</definedName>
    <definedName name="Z_C7BB9501_8DDC_4B14_8D5A_D375D7564C20_.wvu.PrintArea" localSheetId="25" hidden="1">'Attach 19..'!$A$1:$J$27</definedName>
    <definedName name="Z_C7BB9501_8DDC_4B14_8D5A_D375D7564C20_.wvu.PrintArea" localSheetId="12" hidden="1">'Attach 3'!$A$1:$E$51</definedName>
    <definedName name="Z_C7BB9501_8DDC_4B14_8D5A_D375D7564C20_.wvu.PrintArea" localSheetId="6" hidden="1">'Attach 3 (JV)'!$A$1:$H$17</definedName>
    <definedName name="Z_C7BB9501_8DDC_4B14_8D5A_D375D7564C20_.wvu.PrintArea" localSheetId="4" hidden="1">'Attach 3 (QR)'!$A$1:$I$20</definedName>
    <definedName name="Z_C7BB9501_8DDC_4B14_8D5A_D375D7564C20_.wvu.PrintArea" localSheetId="8" hidden="1">'Attach 4'!$A$1:$G$27</definedName>
    <definedName name="Z_C7BB9501_8DDC_4B14_8D5A_D375D7564C20_.wvu.PrintArea" localSheetId="9" hidden="1">'Attach 4 (A)'!$A$1:$E$59</definedName>
    <definedName name="Z_C7BB9501_8DDC_4B14_8D5A_D375D7564C20_.wvu.PrintArea" localSheetId="10" hidden="1">'Attach 5'!$A$1:$E$71</definedName>
    <definedName name="Z_C7BB9501_8DDC_4B14_8D5A_D375D7564C20_.wvu.PrintArea" localSheetId="11" hidden="1">'Attach 5A'!$A$1:$E$49</definedName>
    <definedName name="Z_C7BB9501_8DDC_4B14_8D5A_D375D7564C20_.wvu.PrintArea" localSheetId="22" hidden="1">'Attach- 6'!$A$1:$J$25</definedName>
    <definedName name="Z_C7BB9501_8DDC_4B14_8D5A_D375D7564C20_.wvu.PrintArea" localSheetId="13" hidden="1">'Attach 9'!$A$1:$K$26</definedName>
    <definedName name="Z_C7BB9501_8DDC_4B14_8D5A_D375D7564C20_.wvu.PrintArea" localSheetId="24" hidden="1">'Bid Form '!$A$22:$F$153</definedName>
    <definedName name="Z_C7BB9501_8DDC_4B14_8D5A_D375D7564C20_.wvu.PrintArea" localSheetId="2" hidden="1">Instructions!$A$1:$C$14</definedName>
    <definedName name="Z_C7BB9501_8DDC_4B14_8D5A_D375D7564C20_.wvu.PrintArea" localSheetId="3" hidden="1">'Names of Bidder'!$A$1:$F$29</definedName>
    <definedName name="Z_C7BB9501_8DDC_4B14_8D5A_D375D7564C20_.wvu.PrintArea" localSheetId="5" hidden="1">'Sch 3 QR'!$A$1:$I$19</definedName>
    <definedName name="Z_C7BB9501_8DDC_4B14_8D5A_D375D7564C20_.wvu.PrintArea" localSheetId="7" hidden="1">'Schedule-QR'!$A$1:$I$662</definedName>
    <definedName name="Z_C7BB9501_8DDC_4B14_8D5A_D375D7564C20_.wvu.Rows" localSheetId="15" hidden="1">'Attach - 4'!$13:$13,'Attach - 4'!$15:$15</definedName>
    <definedName name="Z_C7BB9501_8DDC_4B14_8D5A_D375D7564C20_.wvu.Rows" localSheetId="18" hidden="1">'Attach 14'!$4:$4,'Attach 14'!$23:$23</definedName>
    <definedName name="Z_C7BB9501_8DDC_4B14_8D5A_D375D7564C20_.wvu.Rows" localSheetId="19" hidden="1">'Attach 14 IP'!$50:$51,'Attach 14 IP'!$170:$170,'Attach 14 IP'!$172:$172,'Attach 14 IP'!$175:$175,'Attach 14 IP'!$181:$181,'Attach 14 IP'!$216:$220</definedName>
    <definedName name="Z_C7BB9501_8DDC_4B14_8D5A_D375D7564C20_.wvu.Rows" localSheetId="21" hidden="1">'Attach 16'!$27:$28</definedName>
    <definedName name="Z_C7BB9501_8DDC_4B14_8D5A_D375D7564C20_.wvu.Rows" localSheetId="23" hidden="1">'Attach 18'!$22:$22</definedName>
    <definedName name="Z_C7BB9501_8DDC_4B14_8D5A_D375D7564C20_.wvu.Rows" localSheetId="25" hidden="1">'Attach 19..'!$20:$20</definedName>
    <definedName name="Z_C7BB9501_8DDC_4B14_8D5A_D375D7564C20_.wvu.Rows" localSheetId="12" hidden="1">'Attach 3'!$2:$2,'Attach 3'!$4:$4,'Attach 3'!$25:$26</definedName>
    <definedName name="Z_C7BB9501_8DDC_4B14_8D5A_D375D7564C20_.wvu.Rows" localSheetId="8" hidden="1">'Attach 4'!$28:$49</definedName>
    <definedName name="Z_C7BB9501_8DDC_4B14_8D5A_D375D7564C20_.wvu.Rows" localSheetId="10" hidden="1">'Attach 5'!$23:$28</definedName>
    <definedName name="Z_C7BB9501_8DDC_4B14_8D5A_D375D7564C20_.wvu.Rows" localSheetId="11" hidden="1">'Attach 5A'!$23:$28</definedName>
    <definedName name="Z_C7BB9501_8DDC_4B14_8D5A_D375D7564C20_.wvu.Rows" localSheetId="22" hidden="1">'Attach- 6'!$12:$13</definedName>
    <definedName name="Z_C7BB9501_8DDC_4B14_8D5A_D375D7564C20_.wvu.Rows" localSheetId="13" hidden="1">'Attach 9'!$4:$4</definedName>
    <definedName name="Z_C7BB9501_8DDC_4B14_8D5A_D375D7564C20_.wvu.Rows" localSheetId="0" hidden="1">Basic!$3:$3</definedName>
    <definedName name="Z_C7BB9501_8DDC_4B14_8D5A_D375D7564C20_.wvu.Rows" localSheetId="24" hidden="1">'Bid Form '!$5:$7,'Bid Form '!$50:$58,'Bid Form '!$66:$68,'Bid Form '!$83:$122,'Bid Form '!$134:$134,'Bid Form '!$149:$151</definedName>
    <definedName name="Z_C7BB9501_8DDC_4B14_8D5A_D375D7564C20_.wvu.Rows" localSheetId="1" hidden="1">Cover!$8:$9,Cover!$12:$12</definedName>
    <definedName name="Z_C7BB9501_8DDC_4B14_8D5A_D375D7564C20_.wvu.Rows" localSheetId="26" hidden="1">'N-W (Cr.)'!$1:$119</definedName>
    <definedName name="Z_C7BB9501_8DDC_4B14_8D5A_D375D7564C20_.wvu.Rows" localSheetId="7" hidden="1">'Schedule-QR'!$159:$426,'Schedule-QR'!$428:$462,'Schedule-QR'!$489:$490,'Schedule-QR'!$502:$503,'Schedule-QR'!$525:$525,'Schedule-QR'!$539:$539,'Schedule-QR'!$548:$577,'Schedule-QR'!$591:$601</definedName>
    <definedName name="Z_C7FCA09A_C3E0_4408_81A0_5CFFEB0C6237_.wvu.Cols" localSheetId="5" hidden="1">'Sch 3 QR'!$J:$L</definedName>
    <definedName name="Z_C7FCA09A_C3E0_4408_81A0_5CFFEB0C6237_.wvu.Cols" localSheetId="7" hidden="1">'Schedule-QR'!$J:$L</definedName>
    <definedName name="Z_C7FCA09A_C3E0_4408_81A0_5CFFEB0C6237_.wvu.PrintArea" localSheetId="5" hidden="1">'Sch 3 QR'!$A$1:$I$19</definedName>
    <definedName name="Z_C7FCA09A_C3E0_4408_81A0_5CFFEB0C6237_.wvu.PrintArea" localSheetId="7" hidden="1">'Schedule-QR'!$A$1:$I$662</definedName>
    <definedName name="Z_C7FCA09A_C3E0_4408_81A0_5CFFEB0C6237_.wvu.Rows" localSheetId="5" hidden="1">'Sch 3 QR'!#REF!,'Sch 3 QR'!#REF!,'Sch 3 QR'!#REF!,'Sch 3 QR'!#REF!,'Sch 3 QR'!#REF!,'Sch 3 QR'!#REF!,'Sch 3 QR'!#REF!,'Sch 3 QR'!#REF!,'Sch 3 QR'!#REF!,'Sch 3 QR'!#REF!,'Sch 3 QR'!#REF!,'Sch 3 QR'!#REF!,'Sch 3 QR'!#REF!,'Sch 3 QR'!#REF!,'Sch 3 QR'!#REF!,'Sch 3 QR'!#REF!,'Sch 3 QR'!#REF!,'Sch 3 QR'!#REF!,'Sch 3 QR'!#REF!,'Sch 3 QR'!#REF!,'Sch 3 QR'!#REF!,'Sch 3 QR'!#REF!,'Sch 3 QR'!#REF!</definedName>
    <definedName name="Z_C7FCA09A_C3E0_4408_81A0_5CFFEB0C6237_.wvu.Rows" localSheetId="7" hidden="1">'Schedule-QR'!$31:$35,'Schedule-QR'!#REF!,'Schedule-QR'!$63:$63,'Schedule-QR'!$67:$67,'Schedule-QR'!#REF!,'Schedule-QR'!#REF!,'Schedule-QR'!#REF!,'Schedule-QR'!#REF!,'Schedule-QR'!#REF!,'Schedule-QR'!#REF!,'Schedule-QR'!#REF!,'Schedule-QR'!#REF!,'Schedule-QR'!#REF!,'Schedule-QR'!#REF!,'Schedule-QR'!#REF!,'Schedule-QR'!#REF!,'Schedule-QR'!#REF!,'Schedule-QR'!#REF!,'Schedule-QR'!#REF!,'Schedule-QR'!#REF!,'Schedule-QR'!#REF!,'Schedule-QR'!#REF!,'Schedule-QR'!#REF!</definedName>
    <definedName name="Z_CD4CA1A8_824A_452F_BDBA_32A47C1B3013_.wvu.Cols" localSheetId="20" hidden="1">'Attach - 5'!$H:$H</definedName>
    <definedName name="Z_CD4CA1A8_824A_452F_BDBA_32A47C1B3013_.wvu.Cols" localSheetId="16" hidden="1">'Attach 12'!$H:$I</definedName>
    <definedName name="Z_CD4CA1A8_824A_452F_BDBA_32A47C1B3013_.wvu.Cols" localSheetId="12" hidden="1">'Attach 3'!$H:$H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PrintArea" localSheetId="15" hidden="1">'Attach - 4'!$A$1:$E$30</definedName>
    <definedName name="Z_CD4CA1A8_824A_452F_BDBA_32A47C1B3013_.wvu.PrintArea" localSheetId="20" hidden="1">'Attach - 5'!$A$1:$E$66</definedName>
    <definedName name="Z_CD4CA1A8_824A_452F_BDBA_32A47C1B3013_.wvu.PrintArea" localSheetId="14" hidden="1">'Attach 10'!$A$1:$E$31</definedName>
    <definedName name="Z_CD4CA1A8_824A_452F_BDBA_32A47C1B3013_.wvu.PrintArea" localSheetId="16" hidden="1">'Attach 12'!$A$1:$F$34</definedName>
    <definedName name="Z_CD4CA1A8_824A_452F_BDBA_32A47C1B3013_.wvu.PrintArea" localSheetId="17" hidden="1">'Attach 13'!$A$1:$E$25</definedName>
    <definedName name="Z_CD4CA1A8_824A_452F_BDBA_32A47C1B3013_.wvu.PrintArea" localSheetId="18" hidden="1">'Attach 14'!$A$1:$E$29</definedName>
    <definedName name="Z_CD4CA1A8_824A_452F_BDBA_32A47C1B3013_.wvu.PrintArea" localSheetId="19" hidden="1">'Attach 14 IP'!$A$8:$I$237</definedName>
    <definedName name="Z_CD4CA1A8_824A_452F_BDBA_32A47C1B3013_.wvu.PrintArea" localSheetId="21" hidden="1">'Attach 16'!$A$1:$L$54</definedName>
    <definedName name="Z_CD4CA1A8_824A_452F_BDBA_32A47C1B3013_.wvu.PrintArea" localSheetId="12" hidden="1">'Attach 3'!$A$1:$E$51</definedName>
    <definedName name="Z_CD4CA1A8_824A_452F_BDBA_32A47C1B3013_.wvu.PrintArea" localSheetId="9" hidden="1">'Attach 4 (A)'!$A$1:$E$26</definedName>
    <definedName name="Z_CD4CA1A8_824A_452F_BDBA_32A47C1B3013_.wvu.PrintArea" localSheetId="10" hidden="1">'Attach 5'!$A$1:$E$71</definedName>
    <definedName name="Z_CD4CA1A8_824A_452F_BDBA_32A47C1B3013_.wvu.PrintArea" localSheetId="11" hidden="1">'Attach 5A'!$A$1:$E$49</definedName>
    <definedName name="Z_CD4CA1A8_824A_452F_BDBA_32A47C1B3013_.wvu.PrintArea" localSheetId="13" hidden="1">'Attach 9'!$A$1:$D$26</definedName>
    <definedName name="Z_CD4CA1A8_824A_452F_BDBA_32A47C1B3013_.wvu.PrintTitles" localSheetId="16" hidden="1">'Attach 12'!#REF!</definedName>
    <definedName name="Z_CD4CA1A8_824A_452F_BDBA_32A47C1B3013_.wvu.PrintTitles" localSheetId="13" hidden="1">'Attach 9'!#REF!</definedName>
    <definedName name="Z_CD4CA1A8_824A_452F_BDBA_32A47C1B3013_.wvu.Rows" localSheetId="19" hidden="1">'Attach 14 IP'!$43:$45</definedName>
    <definedName name="Z_CD4CA1A8_824A_452F_BDBA_32A47C1B3013_.wvu.Rows" localSheetId="10" hidden="1">'Attach 5'!$23:$28</definedName>
    <definedName name="Z_CD4CA1A8_824A_452F_BDBA_32A47C1B3013_.wvu.Rows" localSheetId="11" hidden="1">'Attach 5A'!$23:$28</definedName>
    <definedName name="Z_CDABDEC8_5C61_4B67_BFC3_EB182A4F77C4_.wvu.Cols" localSheetId="15" hidden="1">'Attach - 4'!$F:$F</definedName>
    <definedName name="Z_CDABDEC8_5C61_4B67_BFC3_EB182A4F77C4_.wvu.Cols" localSheetId="20" hidden="1">'Attach - 5'!$F:$F</definedName>
    <definedName name="Z_CDABDEC8_5C61_4B67_BFC3_EB182A4F77C4_.wvu.Cols" localSheetId="19" hidden="1">'Attach 14 IP'!$J:$P</definedName>
    <definedName name="Z_CDABDEC8_5C61_4B67_BFC3_EB182A4F77C4_.wvu.Cols" localSheetId="21" hidden="1">'Attach 16'!$N:$N</definedName>
    <definedName name="Z_CDABDEC8_5C61_4B67_BFC3_EB182A4F77C4_.wvu.Cols" localSheetId="12" hidden="1">'Attach 3'!$F:$F</definedName>
    <definedName name="Z_CDABDEC8_5C61_4B67_BFC3_EB182A4F77C4_.wvu.Cols" localSheetId="6" hidden="1">'Attach 3 (JV)'!$J:$L</definedName>
    <definedName name="Z_CDABDEC8_5C61_4B67_BFC3_EB182A4F77C4_.wvu.Cols" localSheetId="4" hidden="1">'Attach 3 (QR)'!$K:$K</definedName>
    <definedName name="Z_CDABDEC8_5C61_4B67_BFC3_EB182A4F77C4_.wvu.Cols" localSheetId="8" hidden="1">'Attach 4'!$L:$R</definedName>
    <definedName name="Z_CDABDEC8_5C61_4B67_BFC3_EB182A4F77C4_.wvu.Cols" localSheetId="9" hidden="1">'Attach 4 (A)'!$F:$F</definedName>
    <definedName name="Z_CDABDEC8_5C61_4B67_BFC3_EB182A4F77C4_.wvu.Cols" localSheetId="10" hidden="1">'Attach 5'!$F:$F</definedName>
    <definedName name="Z_CDABDEC8_5C61_4B67_BFC3_EB182A4F77C4_.wvu.Cols" localSheetId="13" hidden="1">'Attach 9'!$F:$F</definedName>
    <definedName name="Z_CDABDEC8_5C61_4B67_BFC3_EB182A4F77C4_.wvu.Cols" localSheetId="3" hidden="1">'Names of Bidder'!$G:$H,'Names of Bidder'!$K:$L</definedName>
    <definedName name="Z_CDABDEC8_5C61_4B67_BFC3_EB182A4F77C4_.wvu.Cols" localSheetId="26" hidden="1">'N-W (Cr.)'!$C:$C,'N-W (Cr.)'!$F:$U</definedName>
    <definedName name="Z_CDABDEC8_5C61_4B67_BFC3_EB182A4F77C4_.wvu.Cols" localSheetId="7" hidden="1">'Schedule-QR'!$N:$N</definedName>
    <definedName name="Z_CDABDEC8_5C61_4B67_BFC3_EB182A4F77C4_.wvu.FilterData" localSheetId="7" hidden="1">'Schedule-QR'!$F$360:$I$360</definedName>
    <definedName name="Z_CDABDEC8_5C61_4B67_BFC3_EB182A4F77C4_.wvu.PrintArea" localSheetId="15" hidden="1">'Attach - 4'!$A$1:$E$30</definedName>
    <definedName name="Z_CDABDEC8_5C61_4B67_BFC3_EB182A4F77C4_.wvu.PrintArea" localSheetId="20" hidden="1">'Attach - 5'!$A$1:$E$65</definedName>
    <definedName name="Z_CDABDEC8_5C61_4B67_BFC3_EB182A4F77C4_.wvu.PrintArea" localSheetId="14" hidden="1">'Attach 10'!$A$1:$E$25</definedName>
    <definedName name="Z_CDABDEC8_5C61_4B67_BFC3_EB182A4F77C4_.wvu.PrintArea" localSheetId="16" hidden="1">'Attach 12'!$A$1:$F$34</definedName>
    <definedName name="Z_CDABDEC8_5C61_4B67_BFC3_EB182A4F77C4_.wvu.PrintArea" localSheetId="17" hidden="1">'Attach 13'!$A$1:$E$23</definedName>
    <definedName name="Z_CDABDEC8_5C61_4B67_BFC3_EB182A4F77C4_.wvu.PrintArea" localSheetId="18" hidden="1">'Attach 14'!$A$1:$E$27</definedName>
    <definedName name="Z_CDABDEC8_5C61_4B67_BFC3_EB182A4F77C4_.wvu.PrintArea" localSheetId="19" hidden="1">'Attach 14 IP'!$A$8:$I$224</definedName>
    <definedName name="Z_CDABDEC8_5C61_4B67_BFC3_EB182A4F77C4_.wvu.PrintArea" localSheetId="21" hidden="1">'Attach 16'!$A$1:$L$54</definedName>
    <definedName name="Z_CDABDEC8_5C61_4B67_BFC3_EB182A4F77C4_.wvu.PrintArea" localSheetId="23" hidden="1">'Attach 18'!$A$1:$J$27</definedName>
    <definedName name="Z_CDABDEC8_5C61_4B67_BFC3_EB182A4F77C4_.wvu.PrintArea" localSheetId="25" hidden="1">'Attach 19..'!$A$1:$J$27</definedName>
    <definedName name="Z_CDABDEC8_5C61_4B67_BFC3_EB182A4F77C4_.wvu.PrintArea" localSheetId="12" hidden="1">'Attach 3'!$A$1:$E$51</definedName>
    <definedName name="Z_CDABDEC8_5C61_4B67_BFC3_EB182A4F77C4_.wvu.PrintArea" localSheetId="6" hidden="1">'Attach 3 (JV)'!$A$1:$H$17</definedName>
    <definedName name="Z_CDABDEC8_5C61_4B67_BFC3_EB182A4F77C4_.wvu.PrintArea" localSheetId="4" hidden="1">'Attach 3 (QR)'!$A$1:$I$20</definedName>
    <definedName name="Z_CDABDEC8_5C61_4B67_BFC3_EB182A4F77C4_.wvu.PrintArea" localSheetId="8" hidden="1">'Attach 4'!$A$1:$G$27</definedName>
    <definedName name="Z_CDABDEC8_5C61_4B67_BFC3_EB182A4F77C4_.wvu.PrintArea" localSheetId="9" hidden="1">'Attach 4 (A)'!$A$1:$E$59</definedName>
    <definedName name="Z_CDABDEC8_5C61_4B67_BFC3_EB182A4F77C4_.wvu.PrintArea" localSheetId="10" hidden="1">'Attach 5'!$A$1:$E$71</definedName>
    <definedName name="Z_CDABDEC8_5C61_4B67_BFC3_EB182A4F77C4_.wvu.PrintArea" localSheetId="11" hidden="1">'Attach 5A'!$A$1:$E$49</definedName>
    <definedName name="Z_CDABDEC8_5C61_4B67_BFC3_EB182A4F77C4_.wvu.PrintArea" localSheetId="22" hidden="1">'Attach- 6'!$A$1:$J$25</definedName>
    <definedName name="Z_CDABDEC8_5C61_4B67_BFC3_EB182A4F77C4_.wvu.PrintArea" localSheetId="13" hidden="1">'Attach 9'!$A$1:$K$26</definedName>
    <definedName name="Z_CDABDEC8_5C61_4B67_BFC3_EB182A4F77C4_.wvu.PrintArea" localSheetId="24" hidden="1">'Bid Form '!$A$22:$F$153</definedName>
    <definedName name="Z_CDABDEC8_5C61_4B67_BFC3_EB182A4F77C4_.wvu.PrintArea" localSheetId="2" hidden="1">Instructions!$A$1:$C$14</definedName>
    <definedName name="Z_CDABDEC8_5C61_4B67_BFC3_EB182A4F77C4_.wvu.PrintArea" localSheetId="3" hidden="1">'Names of Bidder'!$A$1:$F$29</definedName>
    <definedName name="Z_CDABDEC8_5C61_4B67_BFC3_EB182A4F77C4_.wvu.PrintArea" localSheetId="5" hidden="1">'Sch 3 QR'!$A$1:$I$19</definedName>
    <definedName name="Z_CDABDEC8_5C61_4B67_BFC3_EB182A4F77C4_.wvu.PrintArea" localSheetId="7" hidden="1">'Schedule-QR'!$A$1:$I$662</definedName>
    <definedName name="Z_CDABDEC8_5C61_4B67_BFC3_EB182A4F77C4_.wvu.Rows" localSheetId="15" hidden="1">'Attach - 4'!$13:$13,'Attach - 4'!$15:$15</definedName>
    <definedName name="Z_CDABDEC8_5C61_4B67_BFC3_EB182A4F77C4_.wvu.Rows" localSheetId="18" hidden="1">'Attach 14'!$4:$4,'Attach 14'!$23:$23</definedName>
    <definedName name="Z_CDABDEC8_5C61_4B67_BFC3_EB182A4F77C4_.wvu.Rows" localSheetId="19" hidden="1">'Attach 14 IP'!$50:$51,'Attach 14 IP'!$170:$170,'Attach 14 IP'!$172:$172,'Attach 14 IP'!$175:$175,'Attach 14 IP'!$181:$181,'Attach 14 IP'!$216:$220</definedName>
    <definedName name="Z_CDABDEC8_5C61_4B67_BFC3_EB182A4F77C4_.wvu.Rows" localSheetId="21" hidden="1">'Attach 16'!$27:$28</definedName>
    <definedName name="Z_CDABDEC8_5C61_4B67_BFC3_EB182A4F77C4_.wvu.Rows" localSheetId="23" hidden="1">'Attach 18'!$22:$22</definedName>
    <definedName name="Z_CDABDEC8_5C61_4B67_BFC3_EB182A4F77C4_.wvu.Rows" localSheetId="25" hidden="1">'Attach 19..'!$20:$20</definedName>
    <definedName name="Z_CDABDEC8_5C61_4B67_BFC3_EB182A4F77C4_.wvu.Rows" localSheetId="12" hidden="1">'Attach 3'!$2:$2,'Attach 3'!$4:$4,'Attach 3'!$25:$26</definedName>
    <definedName name="Z_CDABDEC8_5C61_4B67_BFC3_EB182A4F77C4_.wvu.Rows" localSheetId="8" hidden="1">'Attach 4'!$28:$49</definedName>
    <definedName name="Z_CDABDEC8_5C61_4B67_BFC3_EB182A4F77C4_.wvu.Rows" localSheetId="10" hidden="1">'Attach 5'!$23:$28</definedName>
    <definedName name="Z_CDABDEC8_5C61_4B67_BFC3_EB182A4F77C4_.wvu.Rows" localSheetId="11" hidden="1">'Attach 5A'!$23:$28</definedName>
    <definedName name="Z_CDABDEC8_5C61_4B67_BFC3_EB182A4F77C4_.wvu.Rows" localSheetId="22" hidden="1">'Attach- 6'!$12:$13</definedName>
    <definedName name="Z_CDABDEC8_5C61_4B67_BFC3_EB182A4F77C4_.wvu.Rows" localSheetId="13" hidden="1">'Attach 9'!$4:$4</definedName>
    <definedName name="Z_CDABDEC8_5C61_4B67_BFC3_EB182A4F77C4_.wvu.Rows" localSheetId="0" hidden="1">Basic!$3:$3</definedName>
    <definedName name="Z_CDABDEC8_5C61_4B67_BFC3_EB182A4F77C4_.wvu.Rows" localSheetId="24" hidden="1">'Bid Form '!$5:$7,'Bid Form '!$50:$58,'Bid Form '!$66:$68,'Bid Form '!$83:$122,'Bid Form '!$134:$134,'Bid Form '!$149:$151</definedName>
    <definedName name="Z_CDABDEC8_5C61_4B67_BFC3_EB182A4F77C4_.wvu.Rows" localSheetId="1" hidden="1">Cover!$8:$9,Cover!$12:$12</definedName>
    <definedName name="Z_CDABDEC8_5C61_4B67_BFC3_EB182A4F77C4_.wvu.Rows" localSheetId="26" hidden="1">'N-W (Cr.)'!$1:$119</definedName>
    <definedName name="Z_CDABDEC8_5C61_4B67_BFC3_EB182A4F77C4_.wvu.Rows" localSheetId="7" hidden="1">'Schedule-QR'!$159:$426,'Schedule-QR'!$428:$462,'Schedule-QR'!$489:$490,'Schedule-QR'!$502:$503,'Schedule-QR'!$525:$525,'Schedule-QR'!$539:$539,'Schedule-QR'!$548:$577,'Schedule-QR'!$591:$601</definedName>
    <definedName name="Z_D69D2B09_6F35_4678_B712_8272F13318EF_.wvu.Cols" localSheetId="15" hidden="1">'Attach - 4'!$F:$F</definedName>
    <definedName name="Z_D69D2B09_6F35_4678_B712_8272F13318EF_.wvu.Cols" localSheetId="20" hidden="1">'Attach - 5'!$F:$F</definedName>
    <definedName name="Z_D69D2B09_6F35_4678_B712_8272F13318EF_.wvu.Cols" localSheetId="16" hidden="1">'Attach 12'!$G:$G</definedName>
    <definedName name="Z_D69D2B09_6F35_4678_B712_8272F13318EF_.wvu.Cols" localSheetId="19" hidden="1">'Attach 14 IP'!$J:$P</definedName>
    <definedName name="Z_D69D2B09_6F35_4678_B712_8272F13318EF_.wvu.Cols" localSheetId="21" hidden="1">'Attach 16'!$N:$N</definedName>
    <definedName name="Z_D69D2B09_6F35_4678_B712_8272F13318EF_.wvu.Cols" localSheetId="12" hidden="1">'Attach 3'!$F:$F</definedName>
    <definedName name="Z_D69D2B09_6F35_4678_B712_8272F13318EF_.wvu.Cols" localSheetId="6" hidden="1">'Attach 3 (JV)'!$J:$L</definedName>
    <definedName name="Z_D69D2B09_6F35_4678_B712_8272F13318EF_.wvu.Cols" localSheetId="4" hidden="1">'Attach 3 (QR)'!$K:$K</definedName>
    <definedName name="Z_D69D2B09_6F35_4678_B712_8272F13318EF_.wvu.Cols" localSheetId="8" hidden="1">'Attach 4'!$L:$R</definedName>
    <definedName name="Z_D69D2B09_6F35_4678_B712_8272F13318EF_.wvu.Cols" localSheetId="9" hidden="1">'Attach 4 (A)'!$F:$F</definedName>
    <definedName name="Z_D69D2B09_6F35_4678_B712_8272F13318EF_.wvu.Cols" localSheetId="10" hidden="1">'Attach 5'!$F:$F</definedName>
    <definedName name="Z_D69D2B09_6F35_4678_B712_8272F13318EF_.wvu.Cols" localSheetId="11" hidden="1">'Attach 5A'!$F:$F</definedName>
    <definedName name="Z_D69D2B09_6F35_4678_B712_8272F13318EF_.wvu.Cols" localSheetId="13" hidden="1">'Attach 9'!$F:$F</definedName>
    <definedName name="Z_D69D2B09_6F35_4678_B712_8272F13318EF_.wvu.Cols" localSheetId="3" hidden="1">'Names of Bidder'!$G:$H,'Names of Bidder'!$K:$L</definedName>
    <definedName name="Z_D69D2B09_6F35_4678_B712_8272F13318EF_.wvu.Cols" localSheetId="26" hidden="1">'N-W (Cr.)'!$C:$C,'N-W (Cr.)'!$F:$U</definedName>
    <definedName name="Z_D69D2B09_6F35_4678_B712_8272F13318EF_.wvu.Cols" localSheetId="7" hidden="1">'Schedule-QR'!$N:$N</definedName>
    <definedName name="Z_D69D2B09_6F35_4678_B712_8272F13318EF_.wvu.FilterData" localSheetId="7" hidden="1">'Schedule-QR'!$F$360:$I$360</definedName>
    <definedName name="Z_D69D2B09_6F35_4678_B712_8272F13318EF_.wvu.PrintArea" localSheetId="15" hidden="1">'Attach - 4'!$A$1:$E$30</definedName>
    <definedName name="Z_D69D2B09_6F35_4678_B712_8272F13318EF_.wvu.PrintArea" localSheetId="20" hidden="1">'Attach - 5'!$A$1:$E$65</definedName>
    <definedName name="Z_D69D2B09_6F35_4678_B712_8272F13318EF_.wvu.PrintArea" localSheetId="14" hidden="1">'Attach 10'!$A$1:$E$25</definedName>
    <definedName name="Z_D69D2B09_6F35_4678_B712_8272F13318EF_.wvu.PrintArea" localSheetId="16" hidden="1">'Attach 12'!$A$1:$G$34</definedName>
    <definedName name="Z_D69D2B09_6F35_4678_B712_8272F13318EF_.wvu.PrintArea" localSheetId="17" hidden="1">'Attach 13'!$A$1:$E$23</definedName>
    <definedName name="Z_D69D2B09_6F35_4678_B712_8272F13318EF_.wvu.PrintArea" localSheetId="18" hidden="1">'Attach 14'!$A$1:$E$27</definedName>
    <definedName name="Z_D69D2B09_6F35_4678_B712_8272F13318EF_.wvu.PrintArea" localSheetId="19" hidden="1">'Attach 14 IP'!$A$8:$I$224</definedName>
    <definedName name="Z_D69D2B09_6F35_4678_B712_8272F13318EF_.wvu.PrintArea" localSheetId="21" hidden="1">'Attach 16'!$A$1:$L$54</definedName>
    <definedName name="Z_D69D2B09_6F35_4678_B712_8272F13318EF_.wvu.PrintArea" localSheetId="23" hidden="1">'Attach 18'!$A$1:$J$27</definedName>
    <definedName name="Z_D69D2B09_6F35_4678_B712_8272F13318EF_.wvu.PrintArea" localSheetId="25" hidden="1">'Attach 19..'!$A$1:$J$27</definedName>
    <definedName name="Z_D69D2B09_6F35_4678_B712_8272F13318EF_.wvu.PrintArea" localSheetId="12" hidden="1">'Attach 3'!$A$1:$E$51</definedName>
    <definedName name="Z_D69D2B09_6F35_4678_B712_8272F13318EF_.wvu.PrintArea" localSheetId="6" hidden="1">'Attach 3 (JV)'!$A$1:$H$17</definedName>
    <definedName name="Z_D69D2B09_6F35_4678_B712_8272F13318EF_.wvu.PrintArea" localSheetId="4" hidden="1">'Attach 3 (QR)'!$A$1:$I$38</definedName>
    <definedName name="Z_D69D2B09_6F35_4678_B712_8272F13318EF_.wvu.PrintArea" localSheetId="8" hidden="1">'Attach 4'!$A$1:$G$27</definedName>
    <definedName name="Z_D69D2B09_6F35_4678_B712_8272F13318EF_.wvu.PrintArea" localSheetId="9" hidden="1">'Attach 4 (A)'!$A$1:$E$59</definedName>
    <definedName name="Z_D69D2B09_6F35_4678_B712_8272F13318EF_.wvu.PrintArea" localSheetId="10" hidden="1">'Attach 5'!$A$1:$E$71</definedName>
    <definedName name="Z_D69D2B09_6F35_4678_B712_8272F13318EF_.wvu.PrintArea" localSheetId="11" hidden="1">'Attach 5A'!$A$1:$E$49</definedName>
    <definedName name="Z_D69D2B09_6F35_4678_B712_8272F13318EF_.wvu.PrintArea" localSheetId="22" hidden="1">'Attach- 6'!$A$1:$J$25</definedName>
    <definedName name="Z_D69D2B09_6F35_4678_B712_8272F13318EF_.wvu.PrintArea" localSheetId="13" hidden="1">'Attach 9'!$A$1:$K$26</definedName>
    <definedName name="Z_D69D2B09_6F35_4678_B712_8272F13318EF_.wvu.PrintArea" localSheetId="24" hidden="1">'Bid Form '!$A$22:$F$153</definedName>
    <definedName name="Z_D69D2B09_6F35_4678_B712_8272F13318EF_.wvu.PrintArea" localSheetId="2" hidden="1">Instructions!$A$1:$C$14</definedName>
    <definedName name="Z_D69D2B09_6F35_4678_B712_8272F13318EF_.wvu.PrintArea" localSheetId="3" hidden="1">'Names of Bidder'!$A$1:$F$29</definedName>
    <definedName name="Z_D69D2B09_6F35_4678_B712_8272F13318EF_.wvu.PrintArea" localSheetId="7" hidden="1">'Schedule-QR'!$A$1:$I$662</definedName>
    <definedName name="Z_D69D2B09_6F35_4678_B712_8272F13318EF_.wvu.PrintTitles" localSheetId="13" hidden="1">'Attach 9'!#REF!</definedName>
    <definedName name="Z_D69D2B09_6F35_4678_B712_8272F13318EF_.wvu.Rows" localSheetId="15" hidden="1">'Attach - 4'!$13:$13,'Attach - 4'!$15:$15</definedName>
    <definedName name="Z_D69D2B09_6F35_4678_B712_8272F13318EF_.wvu.Rows" localSheetId="20" hidden="1">'Attach - 5'!#REF!</definedName>
    <definedName name="Z_D69D2B09_6F35_4678_B712_8272F13318EF_.wvu.Rows" localSheetId="16" hidden="1">'Attach 12'!$4:$4</definedName>
    <definedName name="Z_D69D2B09_6F35_4678_B712_8272F13318EF_.wvu.Rows" localSheetId="17" hidden="1">'Attach 13'!$4:$4</definedName>
    <definedName name="Z_D69D2B09_6F35_4678_B712_8272F13318EF_.wvu.Rows" localSheetId="18" hidden="1">'Attach 14'!$4:$4,'Attach 14'!$23:$23</definedName>
    <definedName name="Z_D69D2B09_6F35_4678_B712_8272F13318EF_.wvu.Rows" localSheetId="19" hidden="1">'Attach 14 IP'!$50:$51,'Attach 14 IP'!$170:$170,'Attach 14 IP'!$172:$172,'Attach 14 IP'!$175:$175,'Attach 14 IP'!$181:$181,'Attach 14 IP'!$216:$220</definedName>
    <definedName name="Z_D69D2B09_6F35_4678_B712_8272F13318EF_.wvu.Rows" localSheetId="21" hidden="1">'Attach 16'!$4:$4,'Attach 16'!$27:$28</definedName>
    <definedName name="Z_D69D2B09_6F35_4678_B712_8272F13318EF_.wvu.Rows" localSheetId="23" hidden="1">'Attach 18'!$4:$4,'Attach 18'!$22:$22</definedName>
    <definedName name="Z_D69D2B09_6F35_4678_B712_8272F13318EF_.wvu.Rows" localSheetId="25" hidden="1">'Attach 19..'!$20:$20</definedName>
    <definedName name="Z_D69D2B09_6F35_4678_B712_8272F13318EF_.wvu.Rows" localSheetId="12" hidden="1">'Attach 3'!$2:$2,'Attach 3'!$4:$4,'Attach 3'!$26:$26</definedName>
    <definedName name="Z_D69D2B09_6F35_4678_B712_8272F13318EF_.wvu.Rows" localSheetId="8" hidden="1">'Attach 4'!$28:$49</definedName>
    <definedName name="Z_D69D2B09_6F35_4678_B712_8272F13318EF_.wvu.Rows" localSheetId="10" hidden="1">'Attach 5'!$23:$28</definedName>
    <definedName name="Z_D69D2B09_6F35_4678_B712_8272F13318EF_.wvu.Rows" localSheetId="11" hidden="1">'Attach 5A'!$23:$28</definedName>
    <definedName name="Z_D69D2B09_6F35_4678_B712_8272F13318EF_.wvu.Rows" localSheetId="22" hidden="1">'Attach- 6'!$12:$13</definedName>
    <definedName name="Z_D69D2B09_6F35_4678_B712_8272F13318EF_.wvu.Rows" localSheetId="13" hidden="1">'Attach 9'!$4:$4</definedName>
    <definedName name="Z_D69D2B09_6F35_4678_B712_8272F13318EF_.wvu.Rows" localSheetId="24" hidden="1">'Bid Form '!$5:$7,'Bid Form '!$58:$58,'Bid Form '!$86:$89,'Bid Form '!$96:$96,'Bid Form '!$114:$120,'Bid Form '!$134:$134,'Bid Form '!$149:$151</definedName>
    <definedName name="Z_D69D2B09_6F35_4678_B712_8272F13318EF_.wvu.Rows" localSheetId="1" hidden="1">Cover!$12:$12</definedName>
    <definedName name="Z_D69D2B09_6F35_4678_B712_8272F13318EF_.wvu.Rows" localSheetId="26" hidden="1">'N-W (Cr.)'!$1:$119</definedName>
    <definedName name="Z_D69D2B09_6F35_4678_B712_8272F13318EF_.wvu.Rows" localSheetId="7" hidden="1">'Schedule-QR'!$159:$358,'Schedule-QR'!$422:$422,'Schedule-QR'!$428:$462,'Schedule-QR'!$489:$490,'Schedule-QR'!$502:$503,'Schedule-QR'!$525:$525,'Schedule-QR'!$539:$539,'Schedule-QR'!$548:$577,'Schedule-QR'!$591:$601</definedName>
    <definedName name="Z_E6F7301F_B7DF_4D80_9428_3CD22143194F_.wvu.Cols" localSheetId="24" hidden="1">'Bid Form '!$Y:$AK</definedName>
    <definedName name="Z_E6F7301F_B7DF_4D80_9428_3CD22143194F_.wvu.PrintArea" localSheetId="24" hidden="1">'Bid Form '!$A$22:$F$145</definedName>
    <definedName name="Z_E6F7301F_B7DF_4D80_9428_3CD22143194F_.wvu.Rows" localSheetId="24" hidden="1">'Bid Form '!#REF!</definedName>
    <definedName name="Z_EB86BB53_60E3_486A_82FE_5318F63EBE62_.wvu.PrintArea" localSheetId="24" hidden="1">'Bid Form '!$A$22:$F$145</definedName>
    <definedName name="Z_EB86BB53_60E3_486A_82FE_5318F63EBE62_.wvu.Rows" localSheetId="24" hidden="1">'Bid Form '!$47:$47</definedName>
    <definedName name="Z_EBAEADC8_DFAF_4DD1_92A4_0349F1C8EBDD_.wvu.Cols" localSheetId="7" hidden="1">'Schedule-QR'!$J:$J,'Schedule-QR'!$L:$N</definedName>
    <definedName name="Z_EBAEADC8_DFAF_4DD1_92A4_0349F1C8EBDD_.wvu.PrintArea" localSheetId="7" hidden="1">'Schedule-QR'!$A$1:$I$662</definedName>
    <definedName name="Z_ECEBABD0_566A_41C4_AA9A_38EA30EFEDA8_.wvu.PrintArea" localSheetId="15" hidden="1">'Attach - 4'!$A$1:$E$30</definedName>
    <definedName name="Z_ECEBABD0_566A_41C4_AA9A_38EA30EFEDA8_.wvu.PrintArea" localSheetId="20" hidden="1">'Attach - 5'!$A$1:$E$66</definedName>
    <definedName name="Z_ECEBABD0_566A_41C4_AA9A_38EA30EFEDA8_.wvu.PrintArea" localSheetId="14" hidden="1">'Attach 10'!$A$1:$E$31</definedName>
    <definedName name="Z_ECEBABD0_566A_41C4_AA9A_38EA30EFEDA8_.wvu.PrintArea" localSheetId="16" hidden="1">'Attach 12'!$A$1:$F$34</definedName>
    <definedName name="Z_ECEBABD0_566A_41C4_AA9A_38EA30EFEDA8_.wvu.PrintArea" localSheetId="17" hidden="1">'Attach 13'!$A$1:$E$25</definedName>
    <definedName name="Z_ECEBABD0_566A_41C4_AA9A_38EA30EFEDA8_.wvu.PrintArea" localSheetId="18" hidden="1">'Attach 14'!$A$1:$E$29</definedName>
    <definedName name="Z_ECEBABD0_566A_41C4_AA9A_38EA30EFEDA8_.wvu.PrintArea" localSheetId="21" hidden="1">'Attach 16'!$A$1:$L$54</definedName>
    <definedName name="Z_ECEBABD0_566A_41C4_AA9A_38EA30EFEDA8_.wvu.PrintArea" localSheetId="12" hidden="1">'Attach 3'!$A$1:$E$52</definedName>
    <definedName name="Z_ECEBABD0_566A_41C4_AA9A_38EA30EFEDA8_.wvu.PrintArea" localSheetId="9" hidden="1">'Attach 4 (A)'!$A$1:$E$26</definedName>
    <definedName name="Z_ECEBABD0_566A_41C4_AA9A_38EA30EFEDA8_.wvu.PrintArea" localSheetId="10" hidden="1">'Attach 5'!$A$1:$E$72</definedName>
    <definedName name="Z_ECEBABD0_566A_41C4_AA9A_38EA30EFEDA8_.wvu.PrintArea" localSheetId="11" hidden="1">'Attach 5A'!$A$1:$E$50</definedName>
    <definedName name="Z_ECEBABD0_566A_41C4_AA9A_38EA30EFEDA8_.wvu.PrintArea" localSheetId="13" hidden="1">'Attach 9'!$A$1:$D$34</definedName>
    <definedName name="Z_ECEBABD0_566A_41C4_AA9A_38EA30EFEDA8_.wvu.PrintTitles" localSheetId="16" hidden="1">'Attach 12'!#REF!</definedName>
    <definedName name="Z_ECEBABD0_566A_41C4_AA9A_38EA30EFEDA8_.wvu.PrintTitles" localSheetId="13" hidden="1">'Attach 9'!#REF!</definedName>
    <definedName name="Z_F0B6E1D5_D13E_47C3_81D4_60D9258BDDC0_.wvu.Cols" localSheetId="15" hidden="1">'Attach - 4'!$F:$F</definedName>
    <definedName name="Z_F0B6E1D5_D13E_47C3_81D4_60D9258BDDC0_.wvu.Cols" localSheetId="20" hidden="1">'Attach - 5'!$F:$F</definedName>
    <definedName name="Z_F0B6E1D5_D13E_47C3_81D4_60D9258BDDC0_.wvu.Cols" localSheetId="19" hidden="1">'Attach 14 IP'!$J:$P</definedName>
    <definedName name="Z_F0B6E1D5_D13E_47C3_81D4_60D9258BDDC0_.wvu.Cols" localSheetId="21" hidden="1">'Attach 16'!$N:$N</definedName>
    <definedName name="Z_F0B6E1D5_D13E_47C3_81D4_60D9258BDDC0_.wvu.Cols" localSheetId="12" hidden="1">'Attach 3'!$F:$F</definedName>
    <definedName name="Z_F0B6E1D5_D13E_47C3_81D4_60D9258BDDC0_.wvu.Cols" localSheetId="6" hidden="1">'Attach 3 (JV)'!$J:$L</definedName>
    <definedName name="Z_F0B6E1D5_D13E_47C3_81D4_60D9258BDDC0_.wvu.Cols" localSheetId="4" hidden="1">'Attach 3 (QR)'!$K:$K</definedName>
    <definedName name="Z_F0B6E1D5_D13E_47C3_81D4_60D9258BDDC0_.wvu.Cols" localSheetId="8" hidden="1">'Attach 4'!$L:$R</definedName>
    <definedName name="Z_F0B6E1D5_D13E_47C3_81D4_60D9258BDDC0_.wvu.Cols" localSheetId="9" hidden="1">'Attach 4 (A)'!$F:$F</definedName>
    <definedName name="Z_F0B6E1D5_D13E_47C3_81D4_60D9258BDDC0_.wvu.Cols" localSheetId="10" hidden="1">'Attach 5'!$F:$F</definedName>
    <definedName name="Z_F0B6E1D5_D13E_47C3_81D4_60D9258BDDC0_.wvu.Cols" localSheetId="13" hidden="1">'Attach 9'!$F:$F</definedName>
    <definedName name="Z_F0B6E1D5_D13E_47C3_81D4_60D9258BDDC0_.wvu.Cols" localSheetId="3" hidden="1">'Names of Bidder'!$G:$H,'Names of Bidder'!$K:$L</definedName>
    <definedName name="Z_F0B6E1D5_D13E_47C3_81D4_60D9258BDDC0_.wvu.Cols" localSheetId="26" hidden="1">'N-W (Cr.)'!$C:$C,'N-W (Cr.)'!$F:$U</definedName>
    <definedName name="Z_F0B6E1D5_D13E_47C3_81D4_60D9258BDDC0_.wvu.Cols" localSheetId="7" hidden="1">'Schedule-QR'!$N:$N</definedName>
    <definedName name="Z_F0B6E1D5_D13E_47C3_81D4_60D9258BDDC0_.wvu.FilterData" localSheetId="7" hidden="1">'Schedule-QR'!$F$360:$I$360</definedName>
    <definedName name="Z_F0B6E1D5_D13E_47C3_81D4_60D9258BDDC0_.wvu.PrintArea" localSheetId="15" hidden="1">'Attach - 4'!$A$1:$E$30</definedName>
    <definedName name="Z_F0B6E1D5_D13E_47C3_81D4_60D9258BDDC0_.wvu.PrintArea" localSheetId="20" hidden="1">'Attach - 5'!$A$1:$E$65</definedName>
    <definedName name="Z_F0B6E1D5_D13E_47C3_81D4_60D9258BDDC0_.wvu.PrintArea" localSheetId="14" hidden="1">'Attach 10'!$A$1:$E$25</definedName>
    <definedName name="Z_F0B6E1D5_D13E_47C3_81D4_60D9258BDDC0_.wvu.PrintArea" localSheetId="16" hidden="1">'Attach 12'!$A$1:$F$34</definedName>
    <definedName name="Z_F0B6E1D5_D13E_47C3_81D4_60D9258BDDC0_.wvu.PrintArea" localSheetId="17" hidden="1">'Attach 13'!$A$1:$E$23</definedName>
    <definedName name="Z_F0B6E1D5_D13E_47C3_81D4_60D9258BDDC0_.wvu.PrintArea" localSheetId="18" hidden="1">'Attach 14'!$A$1:$E$27</definedName>
    <definedName name="Z_F0B6E1D5_D13E_47C3_81D4_60D9258BDDC0_.wvu.PrintArea" localSheetId="19" hidden="1">'Attach 14 IP'!$A$8:$I$224</definedName>
    <definedName name="Z_F0B6E1D5_D13E_47C3_81D4_60D9258BDDC0_.wvu.PrintArea" localSheetId="21" hidden="1">'Attach 16'!$A$1:$L$54</definedName>
    <definedName name="Z_F0B6E1D5_D13E_47C3_81D4_60D9258BDDC0_.wvu.PrintArea" localSheetId="23" hidden="1">'Attach 18'!$A$1:$J$27</definedName>
    <definedName name="Z_F0B6E1D5_D13E_47C3_81D4_60D9258BDDC0_.wvu.PrintArea" localSheetId="25" hidden="1">'Attach 19..'!$A$1:$J$27</definedName>
    <definedName name="Z_F0B6E1D5_D13E_47C3_81D4_60D9258BDDC0_.wvu.PrintArea" localSheetId="12" hidden="1">'Attach 3'!$A$1:$E$51</definedName>
    <definedName name="Z_F0B6E1D5_D13E_47C3_81D4_60D9258BDDC0_.wvu.PrintArea" localSheetId="6" hidden="1">'Attach 3 (JV)'!$A$1:$H$17</definedName>
    <definedName name="Z_F0B6E1D5_D13E_47C3_81D4_60D9258BDDC0_.wvu.PrintArea" localSheetId="4" hidden="1">'Attach 3 (QR)'!$A$1:$I$20</definedName>
    <definedName name="Z_F0B6E1D5_D13E_47C3_81D4_60D9258BDDC0_.wvu.PrintArea" localSheetId="8" hidden="1">'Attach 4'!$A$1:$G$27</definedName>
    <definedName name="Z_F0B6E1D5_D13E_47C3_81D4_60D9258BDDC0_.wvu.PrintArea" localSheetId="9" hidden="1">'Attach 4 (A)'!$A$1:$E$59</definedName>
    <definedName name="Z_F0B6E1D5_D13E_47C3_81D4_60D9258BDDC0_.wvu.PrintArea" localSheetId="10" hidden="1">'Attach 5'!$A$1:$E$71</definedName>
    <definedName name="Z_F0B6E1D5_D13E_47C3_81D4_60D9258BDDC0_.wvu.PrintArea" localSheetId="11" hidden="1">'Attach 5A'!$A$1:$E$49</definedName>
    <definedName name="Z_F0B6E1D5_D13E_47C3_81D4_60D9258BDDC0_.wvu.PrintArea" localSheetId="22" hidden="1">'Attach- 6'!$A$1:$J$25</definedName>
    <definedName name="Z_F0B6E1D5_D13E_47C3_81D4_60D9258BDDC0_.wvu.PrintArea" localSheetId="13" hidden="1">'Attach 9'!$A$1:$K$26</definedName>
    <definedName name="Z_F0B6E1D5_D13E_47C3_81D4_60D9258BDDC0_.wvu.PrintArea" localSheetId="24" hidden="1">'Bid Form '!$A$22:$F$153</definedName>
    <definedName name="Z_F0B6E1D5_D13E_47C3_81D4_60D9258BDDC0_.wvu.PrintArea" localSheetId="2" hidden="1">Instructions!$A$1:$C$14</definedName>
    <definedName name="Z_F0B6E1D5_D13E_47C3_81D4_60D9258BDDC0_.wvu.PrintArea" localSheetId="3" hidden="1">'Names of Bidder'!$A$1:$F$29</definedName>
    <definedName name="Z_F0B6E1D5_D13E_47C3_81D4_60D9258BDDC0_.wvu.PrintArea" localSheetId="5" hidden="1">'Sch 3 QR'!$A$1:$I$19</definedName>
    <definedName name="Z_F0B6E1D5_D13E_47C3_81D4_60D9258BDDC0_.wvu.PrintArea" localSheetId="7" hidden="1">'Schedule-QR'!$A$1:$I$662</definedName>
    <definedName name="Z_F0B6E1D5_D13E_47C3_81D4_60D9258BDDC0_.wvu.Rows" localSheetId="15" hidden="1">'Attach - 4'!$13:$13,'Attach - 4'!$15:$15</definedName>
    <definedName name="Z_F0B6E1D5_D13E_47C3_81D4_60D9258BDDC0_.wvu.Rows" localSheetId="18" hidden="1">'Attach 14'!$4:$4,'Attach 14'!$23:$23</definedName>
    <definedName name="Z_F0B6E1D5_D13E_47C3_81D4_60D9258BDDC0_.wvu.Rows" localSheetId="19" hidden="1">'Attach 14 IP'!$50:$51,'Attach 14 IP'!$170:$170,'Attach 14 IP'!$172:$172,'Attach 14 IP'!$175:$175,'Attach 14 IP'!$181:$181,'Attach 14 IP'!$216:$220</definedName>
    <definedName name="Z_F0B6E1D5_D13E_47C3_81D4_60D9258BDDC0_.wvu.Rows" localSheetId="21" hidden="1">'Attach 16'!$27:$28</definedName>
    <definedName name="Z_F0B6E1D5_D13E_47C3_81D4_60D9258BDDC0_.wvu.Rows" localSheetId="23" hidden="1">'Attach 18'!$22:$22</definedName>
    <definedName name="Z_F0B6E1D5_D13E_47C3_81D4_60D9258BDDC0_.wvu.Rows" localSheetId="25" hidden="1">'Attach 19..'!$20:$20</definedName>
    <definedName name="Z_F0B6E1D5_D13E_47C3_81D4_60D9258BDDC0_.wvu.Rows" localSheetId="12" hidden="1">'Attach 3'!$2:$2,'Attach 3'!$4:$4,'Attach 3'!$26:$26</definedName>
    <definedName name="Z_F0B6E1D5_D13E_47C3_81D4_60D9258BDDC0_.wvu.Rows" localSheetId="8" hidden="1">'Attach 4'!$28:$49</definedName>
    <definedName name="Z_F0B6E1D5_D13E_47C3_81D4_60D9258BDDC0_.wvu.Rows" localSheetId="10" hidden="1">'Attach 5'!$23:$28</definedName>
    <definedName name="Z_F0B6E1D5_D13E_47C3_81D4_60D9258BDDC0_.wvu.Rows" localSheetId="11" hidden="1">'Attach 5A'!$23:$28</definedName>
    <definedName name="Z_F0B6E1D5_D13E_47C3_81D4_60D9258BDDC0_.wvu.Rows" localSheetId="22" hidden="1">'Attach- 6'!$12:$13</definedName>
    <definedName name="Z_F0B6E1D5_D13E_47C3_81D4_60D9258BDDC0_.wvu.Rows" localSheetId="13" hidden="1">'Attach 9'!$4:$4</definedName>
    <definedName name="Z_F0B6E1D5_D13E_47C3_81D4_60D9258BDDC0_.wvu.Rows" localSheetId="0" hidden="1">Basic!$3:$3</definedName>
    <definedName name="Z_F0B6E1D5_D13E_47C3_81D4_60D9258BDDC0_.wvu.Rows" localSheetId="24" hidden="1">'Bid Form '!$5:$7,'Bid Form '!$58:$58,'Bid Form '!$86:$89,'Bid Form '!$96:$96,'Bid Form '!$114:$121,'Bid Form '!$134:$134,'Bid Form '!$149:$151</definedName>
    <definedName name="Z_F0B6E1D5_D13E_47C3_81D4_60D9258BDDC0_.wvu.Rows" localSheetId="1" hidden="1">Cover!$12:$12</definedName>
    <definedName name="Z_F0B6E1D5_D13E_47C3_81D4_60D9258BDDC0_.wvu.Rows" localSheetId="26" hidden="1">'N-W (Cr.)'!$1:$119</definedName>
    <definedName name="Z_F0B6E1D5_D13E_47C3_81D4_60D9258BDDC0_.wvu.Rows" localSheetId="5" hidden="1">'Sch 3 QR'!#REF!,'Sch 3 QR'!#REF!,'Sch 3 QR'!#REF!,'Sch 3 QR'!#REF!,'Sch 3 QR'!#REF!,'Sch 3 QR'!#REF!</definedName>
    <definedName name="Z_F0B6E1D5_D13E_47C3_81D4_60D9258BDDC0_.wvu.Rows" localSheetId="7" hidden="1">'Schedule-QR'!$159:$426,'Schedule-QR'!$428:$462,'Schedule-QR'!$489:$490,'Schedule-QR'!$502:$503,'Schedule-QR'!$525:$525,'Schedule-QR'!$539:$539,'Schedule-QR'!$548:$577,'Schedule-QR'!$591:$601</definedName>
    <definedName name="Z_F51A1875_E3DE_4601_ADCE_E0FEEC04A5F8_.wvu.PrintArea" localSheetId="2" hidden="1">Instructions!$A$1:$C$14</definedName>
  </definedNames>
  <calcPr calcId="191029"/>
  <customWorkbookViews>
    <customWorkbookView name="Pallavi Mishra {पल्लवी मिश्रा} - Personal View" guid="{727E92B3-DABC-40F0-A9A7-94A58B5F8F75}" mergeInterval="0" personalView="1" maximized="1" xWindow="-8" yWindow="-8" windowWidth="1456" windowHeight="876" tabRatio="906" activeSheetId="4"/>
    <customWorkbookView name="Kiran {किरन} - Personal View" guid="{CDABDEC8-5C61-4B67-BFC3-EB182A4F77C4}" mergeInterval="0" personalView="1" windowWidth="1370" windowHeight="818" tabRatio="906" activeSheetId="25"/>
    <customWorkbookView name="Durgesh Singh {दुर्गेश सिंह} - Personal View" guid="{5DC8ED3C-E653-4387-97C3-43EF0A70C2EF}" mergeInterval="0" personalView="1" maximized="1" xWindow="-8" yWindow="-8" windowWidth="1382" windowHeight="744" tabRatio="906" activeSheetId="19"/>
    <customWorkbookView name="60002881 - Personal View" guid="{8FC0B3D6-A78E-4DDC-99E8-A5E9B8E73FA3}" mergeInterval="0" personalView="1" maximized="1" xWindow="1" yWindow="1" windowWidth="1362" windowHeight="538" tabRatio="906" activeSheetId="4"/>
    <customWorkbookView name="Jasminder Singh - Personal View" guid="{28358ADF-83C9-480A-8EF5-E9DA8FAE77A0}" mergeInterval="0" personalView="1" maximized="1" windowWidth="1596" windowHeight="674" tabRatio="868" activeSheetId="2"/>
    <customWorkbookView name="D Lucius - Personal View" guid="{5DC8802C-6CD8-4623-90B5-A2B66DEC93B5}" mergeInterval="0" personalView="1" maximized="1" windowWidth="1362" windowHeight="543" tabRatio="868" activeSheetId="7"/>
    <customWorkbookView name="01258 - Personal View" guid="{4FC0AD0E-817E-4CA2-8399-B627A39139DF}" mergeInterval="0" personalView="1" maximized="1" xWindow="1" yWindow="1" windowWidth="1362" windowHeight="443" tabRatio="868" activeSheetId="25"/>
    <customWorkbookView name="01192 - Personal View" guid="{2648A02A-7B8C-446F-A14E-7410EA5360FE}" mergeInterval="0" personalView="1" maximized="1" xWindow="1" yWindow="1" windowWidth="1366" windowHeight="538" tabRatio="868"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2"/>
    <customWorkbookView name="admin - Personal View" guid="{611D8B62-9C40-451B-ABB4-92F111B2BF43}" mergeInterval="0" personalView="1" maximized="1" xWindow="1" yWindow="1" windowWidth="1024" windowHeight="538" tabRatio="868" activeSheetId="2"/>
    <customWorkbookView name="KIRAN - Personal View" guid="{0664780A-E8AC-4BA6-9C3B-53B9085473D3}" mergeInterval="0" personalView="1" maximized="1" windowWidth="1362" windowHeight="543" tabRatio="868" activeSheetId="25"/>
    <customWorkbookView name="60001258 - Personal View" guid="{D69D2B09-6F35-4678-B712-8272F13318EF}" mergeInterval="0" personalView="1" maximized="1" xWindow="1" yWindow="1" windowWidth="1362" windowHeight="515" tabRatio="868" activeSheetId="5"/>
    <customWorkbookView name="Baijnath Singh - Personal View" guid="{58E3016B-91DE-45B1-ADEB-496391BDEDAF}" mergeInterval="0" personalView="1" maximized="1" windowWidth="1362" windowHeight="495" tabRatio="868" activeSheetId="25"/>
    <customWorkbookView name="01588 - Personal View" guid="{B2F5BE93-BC39-41F1-A7AB-BF1A62CC5EC1}" mergeInterval="0" personalView="1" maximized="1" windowWidth="1362" windowHeight="542" tabRatio="906" activeSheetId="4"/>
    <customWorkbookView name="Sanjeev Kumar Singh {संजीव कुमार सिंह} - Personal View" guid="{F0B6E1D5-D13E-47C3-81D4-60D9258BDDC0}" mergeInterval="0" personalView="1" maximized="1" xWindow="-8" yWindow="-8" windowWidth="1382" windowHeight="744" tabRatio="906" activeSheetId="2"/>
    <customWorkbookView name="Windows User - Personal View" guid="{C7BB9501-8DDC-4B14-8D5A-D375D7564C20}" mergeInterval="0" personalView="1" maximized="1" windowWidth="1436" windowHeight="674" tabRatio="90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B28" i="16"/>
  <c r="D28" i="16"/>
  <c r="B29" i="16"/>
  <c r="D29" i="16"/>
  <c r="B39" i="25" l="1"/>
  <c r="A2" i="21"/>
  <c r="C37" i="25" l="1"/>
  <c r="A22" i="25" l="1"/>
  <c r="A1" i="23"/>
  <c r="A3" i="23"/>
  <c r="A2" i="16"/>
  <c r="A1" i="16"/>
  <c r="A1" i="13"/>
  <c r="A3" i="13"/>
  <c r="A2" i="4"/>
  <c r="A1" i="4"/>
  <c r="B3" i="2"/>
  <c r="Q37" i="25" l="1"/>
  <c r="D6" i="16" l="1"/>
  <c r="L23" i="28" l="1"/>
  <c r="A8" i="27" l="1"/>
  <c r="B8" i="27" s="1"/>
  <c r="F8" i="27"/>
  <c r="G8" i="27" s="1"/>
  <c r="K8" i="27"/>
  <c r="L8" i="27" s="1"/>
  <c r="P8" i="27"/>
  <c r="Q8" i="27" s="1"/>
  <c r="A9" i="27"/>
  <c r="B9" i="27" s="1"/>
  <c r="D9" i="27" s="1"/>
  <c r="F9" i="27"/>
  <c r="G9" i="27" s="1"/>
  <c r="I9" i="27" s="1"/>
  <c r="K9" i="27"/>
  <c r="L9" i="27" s="1"/>
  <c r="N9" i="27" s="1"/>
  <c r="P9" i="27"/>
  <c r="Q9" i="27" s="1"/>
  <c r="S9" i="27" s="1"/>
  <c r="A10" i="27"/>
  <c r="B10" i="27" s="1"/>
  <c r="D10" i="27" s="1"/>
  <c r="F10" i="27"/>
  <c r="G10" i="27" s="1"/>
  <c r="I10" i="27" s="1"/>
  <c r="K10" i="27"/>
  <c r="L10" i="27" s="1"/>
  <c r="N10" i="27" s="1"/>
  <c r="P10" i="27"/>
  <c r="Q10" i="27" s="1"/>
  <c r="S10" i="27" s="1"/>
  <c r="Y10" i="27"/>
  <c r="T10" i="27" s="1"/>
  <c r="A11" i="27"/>
  <c r="B11" i="27" s="1"/>
  <c r="D11" i="27" s="1"/>
  <c r="F11" i="27"/>
  <c r="G11" i="27" s="1"/>
  <c r="I11" i="27" s="1"/>
  <c r="K11" i="27"/>
  <c r="L11" i="27" s="1"/>
  <c r="N11" i="27" s="1"/>
  <c r="P11" i="27"/>
  <c r="Q11" i="27" s="1"/>
  <c r="S11" i="27" s="1"/>
  <c r="Y11" i="27"/>
  <c r="T11" i="27" s="1"/>
  <c r="A12" i="27"/>
  <c r="B12" i="27" s="1"/>
  <c r="D12" i="27" s="1"/>
  <c r="F12" i="27"/>
  <c r="G12" i="27" s="1"/>
  <c r="I12" i="27" s="1"/>
  <c r="K12" i="27"/>
  <c r="L12" i="27" s="1"/>
  <c r="N12" i="27" s="1"/>
  <c r="P12" i="27"/>
  <c r="Q12" i="27" s="1"/>
  <c r="S12" i="27" s="1"/>
  <c r="Y12" i="27"/>
  <c r="T12" i="27" s="1"/>
  <c r="A13" i="27"/>
  <c r="B13" i="27" s="1"/>
  <c r="F13" i="27"/>
  <c r="G13" i="27" s="1"/>
  <c r="K13" i="27"/>
  <c r="L13" i="27" s="1"/>
  <c r="N13" i="27" s="1"/>
  <c r="P13" i="27"/>
  <c r="Q13" i="27" s="1"/>
  <c r="Y13" i="27"/>
  <c r="T13" i="27" s="1"/>
  <c r="Y14" i="27"/>
  <c r="T14" i="27" s="1"/>
  <c r="Y15" i="27"/>
  <c r="T15" i="27" s="1"/>
  <c r="Y16" i="27"/>
  <c r="T16" i="27" s="1"/>
  <c r="Y17" i="27"/>
  <c r="T17" i="27" s="1"/>
  <c r="Y18" i="27"/>
  <c r="T18" i="27" s="1"/>
  <c r="Y19" i="27"/>
  <c r="T19" i="27" s="1"/>
  <c r="Y20" i="27"/>
  <c r="T20" i="27" s="1"/>
  <c r="Y21" i="27"/>
  <c r="T21" i="27" s="1"/>
  <c r="Y22" i="27"/>
  <c r="T22" i="27" s="1"/>
  <c r="Y23" i="27"/>
  <c r="T23" i="27" s="1"/>
  <c r="Y24" i="27"/>
  <c r="T24" i="27" s="1"/>
  <c r="Y30" i="27"/>
  <c r="T30" i="27" s="1"/>
  <c r="Y31" i="27"/>
  <c r="T31" i="27" s="1"/>
  <c r="Y32" i="27"/>
  <c r="T32" i="27" s="1"/>
  <c r="Y33" i="27"/>
  <c r="T33" i="27" s="1"/>
  <c r="Y34" i="27"/>
  <c r="T34" i="27" s="1"/>
  <c r="Y35" i="27"/>
  <c r="T35" i="27" s="1"/>
  <c r="Y36" i="27"/>
  <c r="T36" i="27" s="1"/>
  <c r="Y37" i="27"/>
  <c r="T37" i="27" s="1"/>
  <c r="Y38" i="27"/>
  <c r="T38" i="27" s="1"/>
  <c r="Y39" i="27"/>
  <c r="T39" i="27" s="1"/>
  <c r="Y40" i="27"/>
  <c r="T40" i="27" s="1"/>
  <c r="Y41" i="27"/>
  <c r="T41" i="27" s="1"/>
  <c r="Y42" i="27"/>
  <c r="T42" i="27" s="1"/>
  <c r="Y43" i="27"/>
  <c r="T43" i="27" s="1"/>
  <c r="Y44" i="27"/>
  <c r="T44" i="27" s="1"/>
  <c r="Y45" i="27"/>
  <c r="T45" i="27" s="1"/>
  <c r="A122" i="27"/>
  <c r="A124" i="27"/>
  <c r="A127" i="27" s="1"/>
  <c r="A1" i="26"/>
  <c r="A3" i="26"/>
  <c r="J18" i="26"/>
  <c r="AL35" i="25"/>
  <c r="AL36" i="25"/>
  <c r="B89" i="25"/>
  <c r="A1" i="24"/>
  <c r="A3" i="24"/>
  <c r="A1" i="22"/>
  <c r="A3" i="22"/>
  <c r="A5" i="21"/>
  <c r="A7" i="22" s="1"/>
  <c r="A6" i="23" s="1"/>
  <c r="E5" i="21"/>
  <c r="G7" i="22" s="1"/>
  <c r="F6" i="23" s="1"/>
  <c r="A6" i="21"/>
  <c r="A8" i="22" s="1"/>
  <c r="A7" i="23" s="1"/>
  <c r="A8" i="26" s="1"/>
  <c r="E6" i="21"/>
  <c r="G8" i="22" s="1"/>
  <c r="F7" i="23" s="1"/>
  <c r="B7" i="21"/>
  <c r="B9" i="22" s="1"/>
  <c r="B8" i="23" s="1"/>
  <c r="E7" i="21"/>
  <c r="G9" i="22" s="1"/>
  <c r="F8" i="23" s="1"/>
  <c r="B8" i="21"/>
  <c r="B10" i="22" s="1"/>
  <c r="B9" i="23" s="1"/>
  <c r="B10" i="26" s="1"/>
  <c r="G10" i="22"/>
  <c r="F9" i="23" s="1"/>
  <c r="B9" i="21"/>
  <c r="B11" i="22" s="1"/>
  <c r="B10" i="23" s="1"/>
  <c r="G11" i="22"/>
  <c r="F10" i="23" s="1"/>
  <c r="B10" i="21"/>
  <c r="B12" i="22" s="1"/>
  <c r="B11" i="23" s="1"/>
  <c r="G12" i="22"/>
  <c r="F11" i="23" s="1"/>
  <c r="E57" i="21"/>
  <c r="A41" i="20"/>
  <c r="A42" i="20"/>
  <c r="A44" i="20"/>
  <c r="A45" i="20"/>
  <c r="A1" i="19"/>
  <c r="A3" i="19"/>
  <c r="E7" i="19"/>
  <c r="E8" i="19"/>
  <c r="E9" i="19"/>
  <c r="E10" i="19"/>
  <c r="E11" i="19"/>
  <c r="E12" i="19"/>
  <c r="A1" i="18"/>
  <c r="E7" i="18"/>
  <c r="E8" i="18"/>
  <c r="E9" i="18"/>
  <c r="E10" i="18"/>
  <c r="E11" i="18"/>
  <c r="E12" i="18"/>
  <c r="A35" i="25" s="1"/>
  <c r="A1" i="17"/>
  <c r="A3" i="17"/>
  <c r="E7" i="17"/>
  <c r="E8" i="17"/>
  <c r="B9" i="17"/>
  <c r="E9" i="17"/>
  <c r="B10" i="17"/>
  <c r="E10" i="17"/>
  <c r="B11" i="17"/>
  <c r="C11" i="17"/>
  <c r="E11" i="17"/>
  <c r="B12" i="17"/>
  <c r="C12" i="17"/>
  <c r="E12" i="17"/>
  <c r="D7" i="16"/>
  <c r="D8" i="16"/>
  <c r="D9" i="16"/>
  <c r="D10" i="16"/>
  <c r="D11" i="16"/>
  <c r="A1" i="15"/>
  <c r="A3" i="15"/>
  <c r="C7" i="15"/>
  <c r="C8" i="15"/>
  <c r="C9" i="15"/>
  <c r="C10" i="15"/>
  <c r="C11" i="15"/>
  <c r="A1" i="14"/>
  <c r="A3" i="14"/>
  <c r="I7" i="14"/>
  <c r="J7" i="14"/>
  <c r="I8" i="14"/>
  <c r="J8" i="14"/>
  <c r="I9" i="14"/>
  <c r="J9" i="14"/>
  <c r="I10" i="14"/>
  <c r="J10" i="14"/>
  <c r="I11" i="14"/>
  <c r="J11" i="14"/>
  <c r="I12" i="14"/>
  <c r="J12" i="14"/>
  <c r="A30" i="13"/>
  <c r="E7" i="13"/>
  <c r="E8" i="13"/>
  <c r="E9" i="13"/>
  <c r="E10" i="13"/>
  <c r="E11" i="13"/>
  <c r="E12" i="13"/>
  <c r="E30" i="13"/>
  <c r="A32" i="13"/>
  <c r="A1" i="12"/>
  <c r="A34" i="12" s="1"/>
  <c r="D7" i="12"/>
  <c r="D8" i="12"/>
  <c r="D9" i="12"/>
  <c r="D10" i="12"/>
  <c r="D11" i="12"/>
  <c r="D12" i="12"/>
  <c r="E34" i="12"/>
  <c r="A1" i="11"/>
  <c r="A34" i="11" s="1"/>
  <c r="D7" i="11"/>
  <c r="D8" i="11"/>
  <c r="D9" i="11"/>
  <c r="D10" i="11"/>
  <c r="D11" i="11"/>
  <c r="D12" i="11"/>
  <c r="E34" i="11"/>
  <c r="A1" i="10"/>
  <c r="A29" i="10" s="1"/>
  <c r="A3" i="10"/>
  <c r="D7" i="10"/>
  <c r="D8" i="10"/>
  <c r="D9" i="10"/>
  <c r="D10" i="10"/>
  <c r="D11" i="10"/>
  <c r="D12" i="10"/>
  <c r="E29" i="10"/>
  <c r="C31" i="10"/>
  <c r="A33" i="10"/>
  <c r="B33" i="10"/>
  <c r="C33" i="10"/>
  <c r="D33" i="10"/>
  <c r="E33" i="10"/>
  <c r="A57" i="10"/>
  <c r="C57" i="10"/>
  <c r="A58" i="10"/>
  <c r="C58" i="10"/>
  <c r="A1" i="9"/>
  <c r="N3" i="9"/>
  <c r="N4" i="9"/>
  <c r="N5" i="9"/>
  <c r="F6" i="9"/>
  <c r="F7" i="9"/>
  <c r="F8" i="9"/>
  <c r="F9" i="9"/>
  <c r="N9" i="9"/>
  <c r="F10" i="9"/>
  <c r="H14" i="9"/>
  <c r="I14" i="9"/>
  <c r="H15" i="9"/>
  <c r="I15" i="9"/>
  <c r="H16" i="9"/>
  <c r="I16" i="9"/>
  <c r="H17" i="9"/>
  <c r="I17" i="9"/>
  <c r="H18" i="9"/>
  <c r="I18" i="9"/>
  <c r="F7" i="8"/>
  <c r="F8" i="8"/>
  <c r="F9" i="8"/>
  <c r="F10" i="8"/>
  <c r="F11" i="8"/>
  <c r="F12" i="8"/>
  <c r="B20" i="8"/>
  <c r="B21" i="8"/>
  <c r="B22" i="8"/>
  <c r="D42" i="8"/>
  <c r="F42" i="8"/>
  <c r="H42" i="8"/>
  <c r="D43" i="8"/>
  <c r="F43" i="8"/>
  <c r="H43" i="8"/>
  <c r="D44" i="8"/>
  <c r="F44" i="8"/>
  <c r="H44" i="8"/>
  <c r="D45" i="8"/>
  <c r="F45" i="8"/>
  <c r="H45" i="8"/>
  <c r="N69" i="8"/>
  <c r="N70" i="8"/>
  <c r="N71" i="8"/>
  <c r="B75" i="8"/>
  <c r="N98" i="8"/>
  <c r="N99" i="8"/>
  <c r="N100" i="8"/>
  <c r="B104" i="8"/>
  <c r="N132" i="8"/>
  <c r="N133" i="8"/>
  <c r="N134" i="8"/>
  <c r="B138" i="8"/>
  <c r="N360" i="8"/>
  <c r="F477" i="8"/>
  <c r="D650" i="8" s="1"/>
  <c r="B483" i="8"/>
  <c r="B496" i="8"/>
  <c r="F512" i="8"/>
  <c r="B518" i="8"/>
  <c r="F526" i="8"/>
  <c r="B617" i="8" s="1"/>
  <c r="B532" i="8"/>
  <c r="B553" i="8"/>
  <c r="B564" i="8"/>
  <c r="B629" i="8"/>
  <c r="H650" i="8"/>
  <c r="A1" i="7"/>
  <c r="V1" i="7"/>
  <c r="V2" i="7" s="1"/>
  <c r="AA1" i="7"/>
  <c r="A6" i="7"/>
  <c r="A8" i="19" s="1"/>
  <c r="B7" i="7"/>
  <c r="B9" i="13" s="1"/>
  <c r="AA7" i="7"/>
  <c r="B8" i="7"/>
  <c r="B9" i="7"/>
  <c r="B11" i="15" s="1"/>
  <c r="B10" i="7"/>
  <c r="B12" i="19" s="1"/>
  <c r="L12" i="7"/>
  <c r="B15" i="7"/>
  <c r="F15" i="7"/>
  <c r="E20" i="18" s="1"/>
  <c r="B16" i="7"/>
  <c r="B21" i="18" s="1"/>
  <c r="F16" i="7"/>
  <c r="A7" i="6"/>
  <c r="B8" i="6"/>
  <c r="AA8" i="6"/>
  <c r="B9" i="6"/>
  <c r="B10" i="6"/>
  <c r="B11" i="6"/>
  <c r="A1" i="5"/>
  <c r="W1" i="5"/>
  <c r="W2" i="5" s="1"/>
  <c r="AB1" i="5"/>
  <c r="A6" i="5"/>
  <c r="B7" i="5"/>
  <c r="AB7" i="5"/>
  <c r="B8" i="5"/>
  <c r="B9" i="5"/>
  <c r="B10" i="5"/>
  <c r="H6" i="4"/>
  <c r="G121" i="25" s="1"/>
  <c r="Z6" i="4"/>
  <c r="AB2" i="5" s="1"/>
  <c r="A7" i="4"/>
  <c r="G7" i="4"/>
  <c r="BF129" i="25" s="1"/>
  <c r="G8" i="4"/>
  <c r="BF130" i="25" s="1"/>
  <c r="K8" i="4"/>
  <c r="A9" i="4"/>
  <c r="A5" i="5" s="1"/>
  <c r="A10" i="4"/>
  <c r="A6" i="6" s="1"/>
  <c r="A14" i="4"/>
  <c r="A15" i="4"/>
  <c r="G27" i="4"/>
  <c r="F27" i="4" s="1"/>
  <c r="A1" i="3"/>
  <c r="A49" i="20"/>
  <c r="A1" i="8"/>
  <c r="G18" i="6" l="1"/>
  <c r="F133" i="25"/>
  <c r="H23" i="9"/>
  <c r="A13" i="9" s="1"/>
  <c r="B605" i="8"/>
  <c r="B17" i="5"/>
  <c r="F17" i="5"/>
  <c r="F16" i="5"/>
  <c r="F130" i="25"/>
  <c r="F650" i="8"/>
  <c r="A134" i="27"/>
  <c r="B134" i="27" s="1"/>
  <c r="D134" i="27" s="1"/>
  <c r="G17" i="6"/>
  <c r="I23" i="9"/>
  <c r="A14" i="9" s="1"/>
  <c r="B7" i="9"/>
  <c r="N6" i="9"/>
  <c r="A5" i="7"/>
  <c r="A7" i="14" s="1"/>
  <c r="B9" i="9"/>
  <c r="C661" i="8"/>
  <c r="F25" i="9"/>
  <c r="E16" i="21"/>
  <c r="A1" i="6"/>
  <c r="A130" i="27"/>
  <c r="B130" i="27" s="1"/>
  <c r="D130" i="27" s="1"/>
  <c r="A132" i="27"/>
  <c r="B132" i="27" s="1"/>
  <c r="D132" i="27" s="1"/>
  <c r="A129" i="27"/>
  <c r="B129" i="27" s="1"/>
  <c r="A3" i="8"/>
  <c r="B11" i="26"/>
  <c r="B11" i="24"/>
  <c r="A7" i="26"/>
  <c r="A7" i="24"/>
  <c r="B12" i="26"/>
  <c r="B12" i="24"/>
  <c r="B9" i="26"/>
  <c r="B9" i="24"/>
  <c r="B132" i="25"/>
  <c r="B27" i="13"/>
  <c r="B49" i="13" s="1"/>
  <c r="B25" i="26"/>
  <c r="B28" i="25"/>
  <c r="B25" i="24"/>
  <c r="B51" i="22"/>
  <c r="B10" i="11"/>
  <c r="B10" i="10"/>
  <c r="N21" i="8"/>
  <c r="N476" i="8" s="1"/>
  <c r="A3" i="9"/>
  <c r="B24" i="10"/>
  <c r="B57" i="10" s="1"/>
  <c r="E27" i="13"/>
  <c r="E49" i="13" s="1"/>
  <c r="A8" i="13"/>
  <c r="A8" i="14"/>
  <c r="B12" i="15"/>
  <c r="B10" i="15"/>
  <c r="A8" i="15"/>
  <c r="B32" i="17"/>
  <c r="A8" i="17"/>
  <c r="B65" i="21"/>
  <c r="G10" i="24"/>
  <c r="A33" i="25" s="1"/>
  <c r="G10" i="26"/>
  <c r="G8" i="24"/>
  <c r="A31" i="25" s="1"/>
  <c r="G8" i="26"/>
  <c r="B24" i="23"/>
  <c r="B10" i="24"/>
  <c r="E132" i="25"/>
  <c r="C18" i="6"/>
  <c r="H27" i="26"/>
  <c r="H25" i="23"/>
  <c r="E21" i="18"/>
  <c r="E33" i="17"/>
  <c r="D32" i="12"/>
  <c r="D48" i="12" s="1"/>
  <c r="H27" i="24"/>
  <c r="H52" i="22"/>
  <c r="A3" i="7"/>
  <c r="G660" i="8"/>
  <c r="B12" i="8"/>
  <c r="B10" i="8"/>
  <c r="A8" i="8"/>
  <c r="B25" i="9"/>
  <c r="B10" i="9"/>
  <c r="A5" i="9"/>
  <c r="D32" i="11"/>
  <c r="D70" i="11" s="1"/>
  <c r="B9" i="11"/>
  <c r="A3" i="11"/>
  <c r="B32" i="12"/>
  <c r="B48" i="12" s="1"/>
  <c r="B12" i="12"/>
  <c r="B10" i="12"/>
  <c r="A8" i="12"/>
  <c r="G12" i="24"/>
  <c r="G12" i="26"/>
  <c r="B10" i="13"/>
  <c r="B12" i="14"/>
  <c r="B9" i="14"/>
  <c r="E25" i="15"/>
  <c r="H24" i="14" s="1"/>
  <c r="B11" i="16"/>
  <c r="B9" i="16"/>
  <c r="A7" i="16"/>
  <c r="B12" i="18"/>
  <c r="B10" i="18"/>
  <c r="A8" i="18"/>
  <c r="E25" i="19"/>
  <c r="B10" i="19"/>
  <c r="B64" i="21"/>
  <c r="A8" i="24"/>
  <c r="U6" i="27"/>
  <c r="I13" i="27"/>
  <c r="F6" i="27" s="1"/>
  <c r="B16" i="5"/>
  <c r="C17" i="6" s="1"/>
  <c r="A3" i="5"/>
  <c r="B25" i="15"/>
  <c r="B24" i="14"/>
  <c r="B32" i="11"/>
  <c r="B70" i="11" s="1"/>
  <c r="B25" i="10"/>
  <c r="B58" i="10" s="1"/>
  <c r="B27" i="26"/>
  <c r="B133" i="25"/>
  <c r="B25" i="23"/>
  <c r="B12" i="11"/>
  <c r="B12" i="10"/>
  <c r="AA2" i="7"/>
  <c r="C660" i="8"/>
  <c r="N20" i="8"/>
  <c r="F26" i="9"/>
  <c r="B8" i="9"/>
  <c r="D25" i="10"/>
  <c r="D58" i="10" s="1"/>
  <c r="B9" i="10"/>
  <c r="D31" i="11"/>
  <c r="D69" i="11" s="1"/>
  <c r="B11" i="11"/>
  <c r="D31" i="12"/>
  <c r="D47" i="12" s="1"/>
  <c r="E28" i="13"/>
  <c r="E50" i="13" s="1"/>
  <c r="B12" i="13"/>
  <c r="B23" i="14"/>
  <c r="B10" i="14"/>
  <c r="E24" i="15"/>
  <c r="H23" i="14" s="1"/>
  <c r="B9" i="15"/>
  <c r="A7" i="15"/>
  <c r="B33" i="17"/>
  <c r="B25" i="19"/>
  <c r="G11" i="24"/>
  <c r="A34" i="25" s="1"/>
  <c r="G11" i="26"/>
  <c r="G9" i="24"/>
  <c r="A32" i="25" s="1"/>
  <c r="G9" i="26"/>
  <c r="G7" i="24"/>
  <c r="A30" i="25" s="1"/>
  <c r="G7" i="26"/>
  <c r="B52" i="22"/>
  <c r="B27" i="24"/>
  <c r="S13" i="27"/>
  <c r="P6" i="27" s="1"/>
  <c r="A55" i="20"/>
  <c r="A3" i="18"/>
  <c r="A3" i="12"/>
  <c r="A36" i="12" s="1"/>
  <c r="A3" i="6"/>
  <c r="H25" i="24"/>
  <c r="H51" i="22"/>
  <c r="E64" i="21"/>
  <c r="E24" i="19"/>
  <c r="H25" i="26"/>
  <c r="F132" i="25"/>
  <c r="H24" i="23"/>
  <c r="B11" i="14"/>
  <c r="B11" i="13"/>
  <c r="A8" i="11"/>
  <c r="A8" i="10"/>
  <c r="G661" i="8"/>
  <c r="B11" i="8"/>
  <c r="B9" i="8"/>
  <c r="A7" i="8"/>
  <c r="B26" i="9"/>
  <c r="A6" i="9"/>
  <c r="D24" i="10"/>
  <c r="D57" i="10" s="1"/>
  <c r="B11" i="10"/>
  <c r="B31" i="11"/>
  <c r="B69" i="11" s="1"/>
  <c r="B31" i="12"/>
  <c r="B47" i="12" s="1"/>
  <c r="B11" i="12"/>
  <c r="B9" i="12"/>
  <c r="B28" i="13"/>
  <c r="B50" i="13" s="1"/>
  <c r="B24" i="15"/>
  <c r="B10" i="16"/>
  <c r="B8" i="16"/>
  <c r="A6" i="16"/>
  <c r="E32" i="17"/>
  <c r="B20" i="18"/>
  <c r="B11" i="18"/>
  <c r="B9" i="18"/>
  <c r="A7" i="18"/>
  <c r="B24" i="19"/>
  <c r="B11" i="19"/>
  <c r="B9" i="19"/>
  <c r="A7" i="19"/>
  <c r="E65" i="21"/>
  <c r="A131" i="27"/>
  <c r="B131" i="27" s="1"/>
  <c r="D131" i="27" s="1"/>
  <c r="D13" i="27"/>
  <c r="A6" i="27" s="1"/>
  <c r="K6" i="27"/>
  <c r="A133" i="27"/>
  <c r="B133" i="27" s="1"/>
  <c r="D133" i="27" s="1"/>
  <c r="A7" i="10" l="1"/>
  <c r="A7" i="17"/>
  <c r="A7" i="11"/>
  <c r="A7" i="13"/>
  <c r="A7" i="12"/>
  <c r="Y25" i="27"/>
  <c r="T25" i="27" s="1"/>
  <c r="U7" i="27" s="1"/>
  <c r="D40" i="8"/>
  <c r="N475" i="8"/>
  <c r="F40" i="8"/>
  <c r="H40" i="8"/>
  <c r="AG29" i="25"/>
  <c r="AG30" i="25" s="1"/>
  <c r="AG31" i="25"/>
  <c r="AG28" i="25"/>
  <c r="B526" i="8" l="1"/>
  <c r="B477" i="8"/>
  <c r="B512" i="8"/>
</calcChain>
</file>

<file path=xl/sharedStrings.xml><?xml version="1.0" encoding="utf-8"?>
<sst xmlns="http://schemas.openxmlformats.org/spreadsheetml/2006/main" count="1784" uniqueCount="850">
  <si>
    <t>Dear Sir,</t>
  </si>
  <si>
    <t>Fill up only green shaded cells in the relevent attachments.</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</si>
  <si>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</si>
  <si>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This attachment is not included here.</t>
  </si>
  <si>
    <t>Attachment 3 (JV)</t>
  </si>
  <si>
    <t>Telephone No.</t>
  </si>
  <si>
    <t xml:space="preserve">a) </t>
  </si>
  <si>
    <t>Currency</t>
  </si>
  <si>
    <t>Equipments &amp; Materials produced in [Name of countries]</t>
  </si>
  <si>
    <t>Company incorporated &amp; registered in [Name of countries]</t>
  </si>
  <si>
    <t>Attachment 4</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</si>
  <si>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</si>
  <si>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</si>
  <si>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</si>
  <si>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</si>
  <si>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Notwithstanding what is stated above, we further confirm that any additional special maintenance tools and tackles, required for the equipment under this package shall be furnished by us at no extra cost to the employer.</t>
  </si>
  <si>
    <t>Quantity proposed to be bought/sub-contracted</t>
  </si>
  <si>
    <t xml:space="preserve">Details of the proposed sub-contractor/sub-vendor </t>
  </si>
  <si>
    <t xml:space="preserve">Name </t>
  </si>
  <si>
    <t xml:space="preserve">Nationality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</si>
  <si>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</si>
  <si>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</si>
  <si>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</si>
  <si>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</si>
  <si>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</si>
  <si>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2. We hereby declare that, we would not subcontract the erection portion of the contract without the prior approval of Employer.</t>
  </si>
  <si>
    <t>Place      :</t>
  </si>
  <si>
    <t>(Bought-out &amp; Sub-contracted Items)</t>
  </si>
  <si>
    <t>ATTACHMENT-5</t>
  </si>
  <si>
    <t>ATTACHMENT-4 (A)</t>
  </si>
  <si>
    <t>(List of Special Maintenance Tools &amp; Tackles)</t>
  </si>
  <si>
    <t>ATTACHMENT-6</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</si>
  <si>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</si>
  <si>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</si>
  <si>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</si>
  <si>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The above deviations and variations are exhaustive. We confirm that we shall withdraw the deviations proposed by us at the cost of withdrawal indicated in this attachment, failing which our bid may be rejected and Bid Security forfeited.</t>
  </si>
  <si>
    <t>Cost of withdrawal of the deviation</t>
  </si>
  <si>
    <t>(Work Completion Schedule)</t>
  </si>
  <si>
    <t>Note: Bidders to enclose a detailed network covering all the activities to be undertaken for completion of the project indicating key dates for various milestones for each phase constituent-wise</t>
  </si>
  <si>
    <t>We hereby declare that the following Work Completion Schedule shall be followed by us in furnishing and installation of the subject Package for the period commencing from the effective date of Contract to us:</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</si>
  <si>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</si>
  <si>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</si>
  <si>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</si>
  <si>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</si>
  <si>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ATTACHMENT-12</t>
  </si>
  <si>
    <t>(Price Adjustment Data)</t>
  </si>
  <si>
    <t>ATTACHMENT-13</t>
  </si>
  <si>
    <t>(Declaration regarding Social Accountability)</t>
  </si>
  <si>
    <r>
      <t xml:space="preserve">We conform that we stand committed to comply to all requirements of Social Accountability Standards i.e., SA8000 (latest Standard available at </t>
    </r>
    <r>
      <rPr>
        <i/>
        <sz val="11"/>
        <color indexed="12"/>
        <rFont val="Arial"/>
        <family val="2"/>
      </rPr>
      <t>www.sa-intl.org</t>
    </r>
    <r>
      <rPr>
        <sz val="11"/>
        <rFont val="Arial"/>
        <family val="2"/>
      </rPr>
      <t xml:space="preserve">) and maintain the necessary records. </t>
    </r>
  </si>
  <si>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</si>
  <si>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</si>
  <si>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</si>
  <si>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</si>
  <si>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</si>
  <si>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</si>
  <si>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</si>
  <si>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</si>
  <si>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</si>
  <si>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</si>
  <si>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</si>
  <si>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</si>
  <si>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</si>
  <si>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</si>
  <si>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</si>
  <si>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Telephone No(s)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</si>
  <si>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</si>
  <si>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</si>
  <si>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</si>
  <si>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</si>
  <si>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</si>
  <si>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</si>
  <si>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</si>
  <si>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</si>
  <si>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</si>
  <si>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</si>
  <si>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</si>
  <si>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ATTACHMENT-16</t>
  </si>
  <si>
    <t>(Additional Information)</t>
  </si>
  <si>
    <t xml:space="preserve">The Bidder shall furnish </t>
  </si>
  <si>
    <t>Date</t>
  </si>
  <si>
    <t xml:space="preserve">Litigation History </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</si>
  <si>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</si>
  <si>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</si>
  <si>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</si>
  <si>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</si>
  <si>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</si>
  <si>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</si>
  <si>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</si>
  <si>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</si>
  <si>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</si>
  <si>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</si>
  <si>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</si>
  <si>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</si>
  <si>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</si>
  <si>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</si>
  <si>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</si>
  <si>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</si>
  <si>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</si>
  <si>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</si>
  <si>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Total Assets</t>
  </si>
  <si>
    <t>Current Assets</t>
  </si>
  <si>
    <t xml:space="preserve">Total Liability </t>
  </si>
  <si>
    <t xml:space="preserve">Current Liability </t>
  </si>
  <si>
    <t>Profit before taxes</t>
  </si>
  <si>
    <t>Profit after taxes</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</si>
  <si>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</si>
  <si>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</si>
  <si>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there are no discrepancies/inconsistencies and deviations/omissions/ reservations to the Bidding Documents, in the Second Envelope bid;</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</si>
  <si>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</si>
  <si>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</si>
  <si>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Place</t>
  </si>
  <si>
    <t>Printed Name</t>
  </si>
  <si>
    <t>Before filling up the Bid Form, the Bidder is required to fill up the details as under :</t>
  </si>
  <si>
    <t>Tick whichever is applicable:</t>
  </si>
  <si>
    <t>Indicate the name of Associate here, if applicable.</t>
  </si>
  <si>
    <t>USD</t>
  </si>
  <si>
    <t>EURO</t>
  </si>
  <si>
    <t>Enter Details of Amendments:</t>
  </si>
  <si>
    <t>INR</t>
  </si>
  <si>
    <t>Amendments to Bidding Documents issued:</t>
  </si>
  <si>
    <t xml:space="preserve">dated </t>
  </si>
  <si>
    <t>Bid Security</t>
  </si>
  <si>
    <t>Bank Draft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</si>
  <si>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</si>
  <si>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</si>
  <si>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</si>
  <si>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</si>
  <si>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</si>
  <si>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</si>
  <si>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</si>
  <si>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</si>
  <si>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</si>
  <si>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</si>
  <si>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</si>
  <si>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</si>
  <si>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</si>
  <si>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</si>
  <si>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</si>
  <si>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</si>
  <si>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</si>
  <si>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</si>
  <si>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</si>
  <si>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</si>
  <si>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In line with the requirement of the Bidding Documents, we enclose herewith the following Attachments to the Bid Form :</t>
  </si>
  <si>
    <t>Attachment 1:</t>
  </si>
  <si>
    <t>Attachment 2:</t>
  </si>
  <si>
    <t>Attachment 3:</t>
  </si>
  <si>
    <t>Banks certified Cheque</t>
  </si>
  <si>
    <t>Attachment 4:</t>
  </si>
  <si>
    <t>Bank Guarantee</t>
  </si>
  <si>
    <t>Attachment 5:</t>
  </si>
  <si>
    <t>Attachment 6:</t>
  </si>
  <si>
    <t>(g)</t>
  </si>
  <si>
    <t>Attachment 7:</t>
  </si>
  <si>
    <r>
      <t xml:space="preserve">The details of Alternative Bids made by us indicating the complete Technical Specifications and the deviation to contractual and commercial conditions.
</t>
    </r>
    <r>
      <rPr>
        <b/>
        <sz val="11"/>
        <rFont val="Arial"/>
        <family val="2"/>
      </rPr>
      <t>[NOT APPLICABLE]</t>
    </r>
  </si>
  <si>
    <t>(h)</t>
  </si>
  <si>
    <t>Attachment 8:</t>
  </si>
  <si>
    <t>Manufacturer’s Authorisation Forms</t>
  </si>
  <si>
    <t>Attachment 9:</t>
  </si>
  <si>
    <t>Work Completion Schedule</t>
  </si>
  <si>
    <t>(j)</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</si>
  <si>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</si>
  <si>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</si>
  <si>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</si>
  <si>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</si>
  <si>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</si>
  <si>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</si>
  <si>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</si>
  <si>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</si>
  <si>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</si>
  <si>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Attachment 14:</t>
  </si>
  <si>
    <t>Integrity Pact, in a separate envelope, duly signed on each page by the person signing the bid.</t>
  </si>
  <si>
    <t>The above amounts are in accordance with the price schedules attached herewith and are made part of this bid</t>
  </si>
  <si>
    <t>Construction of the Contract</t>
  </si>
  <si>
    <t>5.1*</t>
  </si>
  <si>
    <t>We declare that we have studied GCC Sub-Clause 2.1 relating to mode of contracting for Foreign Bidders and we are making this proposal with a stipulation that you shall award us three separate Contracts viz ‘First Contract’ for all works to be performed in countries outside India covering, inter-alia, the Off-Shore Supply of equipment &amp; materials including mandatory spares (CIF Supply), testing to be conducted aborad and training to be imparted abroad; ‘Second Contract’ for Supply of equipment &amp; materials including mandatory spares (Ex-works Supply) and testing to be conducted within India;  and ‘Third Contract’ for providing all services i.e. port handling and custom clearance of the imported goods; further loading and inland transportation for delivery at site, unloading, storage, handling at site, installation, testing and commissioning including Trial Operation in respect of all equipment &amp; materials supplied under both ‘First Contract’ and ‘Second Contract’ and any other services specified in the Bidding  Documents.</t>
  </si>
  <si>
    <t>We declare that the award of three contracts, will not, in any way, dilute our responsibility for successful operation of Plant/Equipment and fulfillment of all obligations as per Bidding Documents and that all the three Contracts will have a cross-fall breach clause i.e. a breach in one Contract will automatically be classified as a breach of the remaining contracts which will confer on you the right to terminate the other contracts at our risk and cost and/or recover damages under any or all the Contracts.</t>
  </si>
  <si>
    <t>#</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</si>
  <si>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</si>
  <si>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r>
      <t xml:space="preserve">The above-mentioned proposed Associate(s) shall directly enter into the ‘Second Contract’ and/ or ‘Third Contract’ with you and all the three contracts shall contain the aforesaid cross-fall breach clause. It is expressly understood that in case of breach of the Second and/or Third Contract by the Associate(s), we shall be liable for all the consequences of breach thereof notwithstanding that the Contract is awarded to the Associate(s). 
In case the Associate(s), despite his written consent fails to enter into the ‘Second Contract’ and/or ‘Third Contract’ with you, or if the Employer in his judgment does not find acceptance of the proposed Associate(s) as its Contractor, then we undertake to enter into and execute all the Contracts, inter alia, containing the aforesaid cross-fall breach clause. In such an event, the over-all financial liability of the Employer, under the Contract shall, however, not exceed that envisaged in our this bid.
</t>
    </r>
    <r>
      <rPr>
        <i/>
        <sz val="11"/>
        <rFont val="Arial"/>
        <family val="2"/>
      </rPr>
      <t>(# Applicable only in case assignment is permitted by the Employer.)</t>
    </r>
  </si>
  <si>
    <t xml:space="preserve">ITB 13    </t>
  </si>
  <si>
    <t xml:space="preserve">GCC 2.14 </t>
  </si>
  <si>
    <t>Governing Law</t>
  </si>
  <si>
    <t xml:space="preserve">GCC 8    </t>
  </si>
  <si>
    <t xml:space="preserve">Terms of Payment </t>
  </si>
  <si>
    <t>GCC 9.3</t>
  </si>
  <si>
    <t xml:space="preserve">Performance Security </t>
  </si>
  <si>
    <t xml:space="preserve">GCC 10   </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</si>
  <si>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</si>
  <si>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</si>
  <si>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</si>
  <si>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</si>
  <si>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</si>
  <si>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</si>
  <si>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</si>
  <si>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</si>
  <si>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</si>
  <si>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</si>
  <si>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</si>
  <si>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</si>
  <si>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</si>
  <si>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</si>
  <si>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</si>
  <si>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</si>
  <si>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</si>
  <si>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</si>
  <si>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</si>
  <si>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</si>
  <si>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</si>
  <si>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</si>
  <si>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</si>
  <si>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 xml:space="preserve">Printed Name: </t>
  </si>
  <si>
    <t>(State/Province to be indicated)</t>
  </si>
  <si>
    <t>Note:</t>
  </si>
  <si>
    <t>Bidders may note that no prescribed proforma has been enclosed for:</t>
  </si>
  <si>
    <t>Attachment 2:  Power of Attorney.</t>
  </si>
  <si>
    <t xml:space="preserve">USD </t>
  </si>
  <si>
    <t xml:space="preserve">EURO </t>
  </si>
  <si>
    <t xml:space="preserve">RMB </t>
  </si>
  <si>
    <t xml:space="preserve">INR </t>
  </si>
  <si>
    <t xml:space="preserve"> plus </t>
  </si>
  <si>
    <t xml:space="preserve"> + </t>
  </si>
  <si>
    <t xml:space="preserve">/- + </t>
  </si>
  <si>
    <t>/-</t>
  </si>
  <si>
    <t>Thirty Fivr</t>
  </si>
  <si>
    <t>BG VALUE:</t>
  </si>
  <si>
    <t>For and on behalf of :</t>
  </si>
  <si>
    <t>ATTACHMENT-14</t>
  </si>
  <si>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</si>
  <si>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</si>
  <si>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</si>
  <si>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</si>
  <si>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</si>
  <si>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</si>
  <si>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</si>
  <si>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</si>
  <si>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</si>
  <si>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</si>
  <si>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</si>
  <si>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</si>
  <si>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(n).</t>
  </si>
  <si>
    <t>INTEGRITY PACT</t>
  </si>
  <si>
    <t>Between</t>
  </si>
  <si>
    <t xml:space="preserve">Power Grid Corporation of India Limited </t>
  </si>
  <si>
    <t>and</t>
  </si>
  <si>
    <t xml:space="preserve"> having its Registered Office at</t>
  </si>
  <si>
    <t xml:space="preserve">, </t>
  </si>
  <si>
    <t xml:space="preserve"> AND </t>
  </si>
  <si>
    <t xml:space="preserve">hereinafter referred to as </t>
  </si>
  <si>
    <t>"The Bidder/Contractor"</t>
  </si>
  <si>
    <t>Preamble</t>
  </si>
  <si>
    <t xml:space="preserve">(Signature) </t>
  </si>
  <si>
    <t>(For &amp; On behalf of POWERGRID)</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</si>
  <si>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</si>
  <si>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</si>
  <si>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</si>
  <si>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</si>
  <si>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</si>
  <si>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</si>
  <si>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</si>
  <si>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</si>
  <si>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</si>
  <si>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</si>
  <si>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</si>
  <si>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</si>
  <si>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Page 2 of 8</t>
  </si>
  <si>
    <t>during his participation in the tender process and during the contract execution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</si>
  <si>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</si>
  <si>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</si>
  <si>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</si>
  <si>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</si>
  <si>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</si>
  <si>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</si>
  <si>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</si>
  <si>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</si>
  <si>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</si>
  <si>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</si>
  <si>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</si>
  <si>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</si>
  <si>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</si>
  <si>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</si>
  <si>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</si>
  <si>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</si>
  <si>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</si>
  <si>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</si>
  <si>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</si>
  <si>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</si>
  <si>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</si>
  <si>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</si>
  <si>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</si>
  <si>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</si>
  <si>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</si>
  <si>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</si>
  <si>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</si>
  <si>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</si>
  <si>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</si>
  <si>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</si>
  <si>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</si>
  <si>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</si>
  <si>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</si>
  <si>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</si>
  <si>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</si>
  <si>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</si>
  <si>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</si>
  <si>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</si>
  <si>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</si>
  <si>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</si>
  <si>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</si>
  <si>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</si>
  <si>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</si>
  <si>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</si>
  <si>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</si>
  <si>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</si>
  <si>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</si>
  <si>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</si>
  <si>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</si>
  <si>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</si>
  <si>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</si>
  <si>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</si>
  <si>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</si>
  <si>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</si>
  <si>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</si>
  <si>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</si>
  <si>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</si>
  <si>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</si>
  <si>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</si>
  <si>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For our Qualifying Requirement Data, please refer Schedule-QR of this Volume.</t>
  </si>
  <si>
    <t>Qualifying Requirement Data</t>
  </si>
  <si>
    <t>Further, we hereby confirm that except as mentioned in the Schedule – 6 (Alternative, Deviations and Exceptions to the Provisions) hereof  forming part of our First Envelope :</t>
  </si>
  <si>
    <t xml:space="preserve">Designation : </t>
  </si>
  <si>
    <t>Attachment 3 (QR)</t>
  </si>
  <si>
    <t>A</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</si>
  <si>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</si>
  <si>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*12.0</t>
  </si>
  <si>
    <t>ATTACHMENT-10</t>
  </si>
  <si>
    <t>(Guarantee Declaration)</t>
  </si>
  <si>
    <t>(1)</t>
  </si>
  <si>
    <t>(2)</t>
  </si>
  <si>
    <t>(3)</t>
  </si>
  <si>
    <t>(4)</t>
  </si>
  <si>
    <t>(5)</t>
  </si>
  <si>
    <t>Date      :</t>
  </si>
  <si>
    <t>Dear Ladies and/or Gentlemen,</t>
  </si>
  <si>
    <t>Yours faithfully,</t>
  </si>
  <si>
    <t>Printed Name :</t>
  </si>
  <si>
    <t>Designation :</t>
  </si>
  <si>
    <t>Bid Proposal Ref. No.</t>
  </si>
  <si>
    <t>Name of Contract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</si>
  <si>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</si>
  <si>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</si>
  <si>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</si>
  <si>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</si>
  <si>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</si>
  <si>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</si>
  <si>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</si>
  <si>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</si>
  <si>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</si>
  <si>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</si>
  <si>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</si>
  <si>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</si>
  <si>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</si>
  <si>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</si>
  <si>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</si>
  <si>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</si>
  <si>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</si>
  <si>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</si>
  <si>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</si>
  <si>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</si>
  <si>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</si>
  <si>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</si>
  <si>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</si>
  <si>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</si>
  <si>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</si>
  <si>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</si>
  <si>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</si>
  <si>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</si>
  <si>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</si>
  <si>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</si>
  <si>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</si>
  <si>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</si>
  <si>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</si>
  <si>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</si>
  <si>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</si>
  <si>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</si>
  <si>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</si>
  <si>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</si>
  <si>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</si>
  <si>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</si>
  <si>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</si>
  <si>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</si>
  <si>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</si>
  <si>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</si>
  <si>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</si>
  <si>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</si>
  <si>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</si>
  <si>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</si>
  <si>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</si>
  <si>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</si>
  <si>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</si>
  <si>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</si>
  <si>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</si>
  <si>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</si>
  <si>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</si>
  <si>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</si>
  <si>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</si>
  <si>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</si>
  <si>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</si>
  <si>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</si>
  <si>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</si>
  <si>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</si>
  <si>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</si>
  <si>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</si>
  <si>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</si>
  <si>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</si>
  <si>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</si>
  <si>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</si>
  <si>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</si>
  <si>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</si>
  <si>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</si>
  <si>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</si>
  <si>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</si>
  <si>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</si>
  <si>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</si>
  <si>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</si>
  <si>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</si>
  <si>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</si>
  <si>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</si>
  <si>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</si>
  <si>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</si>
  <si>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</si>
  <si>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</si>
  <si>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</si>
  <si>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</si>
  <si>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</si>
  <si>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</si>
  <si>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</si>
  <si>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</si>
  <si>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</si>
  <si>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</si>
  <si>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</si>
  <si>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</si>
  <si>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</si>
  <si>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</si>
  <si>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</si>
  <si>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</si>
  <si>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</si>
  <si>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</si>
  <si>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</si>
  <si>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</si>
  <si>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</si>
  <si>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</si>
  <si>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</si>
  <si>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</si>
  <si>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</si>
  <si>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</si>
  <si>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</si>
  <si>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</si>
  <si>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</si>
  <si>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</si>
  <si>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</si>
  <si>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</si>
  <si>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</si>
  <si>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</si>
  <si>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</si>
  <si>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</si>
  <si>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Please provide additional information of the Bidder</t>
  </si>
  <si>
    <t>Date :</t>
  </si>
  <si>
    <t>Place :</t>
  </si>
  <si>
    <t>Direct Total</t>
  </si>
  <si>
    <t>`</t>
  </si>
  <si>
    <t>BO Total</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</si>
  <si>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</si>
  <si>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</si>
  <si>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</si>
  <si>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</si>
  <si>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</si>
  <si>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</si>
  <si>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</si>
  <si>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</si>
  <si>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Business Address                       :</t>
  </si>
  <si>
    <t>Country of Incorporation         :</t>
  </si>
  <si>
    <t>Name of Principal Officer         :</t>
  </si>
  <si>
    <t>Address of  Principal Officer    :</t>
  </si>
  <si>
    <t>Amount</t>
  </si>
  <si>
    <t>Multipackage Discount</t>
  </si>
  <si>
    <t xml:space="preserve">Sector-29, </t>
  </si>
  <si>
    <t>Name of Package</t>
  </si>
  <si>
    <t>Package Code</t>
  </si>
  <si>
    <t>While filling up the worksheets following may please be observed :</t>
  </si>
  <si>
    <t>Fill up only green shaded cells.</t>
  </si>
  <si>
    <t>Happy Bidding !</t>
  </si>
  <si>
    <t>I</t>
  </si>
  <si>
    <t>As per Lum-sum</t>
  </si>
  <si>
    <t>As per lum-sum on Sch-2</t>
  </si>
  <si>
    <t>Total Discount</t>
  </si>
  <si>
    <t>As per Percent on Sch-2</t>
  </si>
  <si>
    <t>Unit</t>
  </si>
  <si>
    <t>Quantity</t>
  </si>
  <si>
    <t>a)</t>
  </si>
  <si>
    <t>b)</t>
  </si>
  <si>
    <t>c)</t>
  </si>
  <si>
    <t>d)</t>
  </si>
  <si>
    <t>f)</t>
  </si>
  <si>
    <t>(i)</t>
  </si>
  <si>
    <t>(ii)</t>
  </si>
  <si>
    <t>Sl. No.</t>
  </si>
  <si>
    <t>Taxes and Duties</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</si>
  <si>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</si>
  <si>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</si>
  <si>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</si>
  <si>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</si>
  <si>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</si>
  <si>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</si>
  <si>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</si>
  <si>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</si>
  <si>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</si>
  <si>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</si>
  <si>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</si>
  <si>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</si>
  <si>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</si>
  <si>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</si>
  <si>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</si>
  <si>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(iii)</t>
  </si>
  <si>
    <t>(iv)</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</si>
  <si>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</si>
  <si>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</si>
  <si>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</si>
  <si>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</si>
  <si>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</si>
  <si>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</si>
  <si>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</si>
  <si>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</si>
  <si>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</si>
  <si>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</si>
  <si>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</si>
  <si>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</si>
  <si>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(c)</t>
  </si>
  <si>
    <t>(d)</t>
  </si>
  <si>
    <t>(e)</t>
  </si>
  <si>
    <t>(f)</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</si>
  <si>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</si>
  <si>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</si>
  <si>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</si>
  <si>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</si>
  <si>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individual firm.</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</si>
  <si>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</si>
  <si>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</si>
  <si>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</si>
  <si>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</si>
  <si>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</si>
  <si>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</si>
  <si>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</si>
  <si>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</si>
  <si>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</si>
  <si>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</si>
  <si>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</si>
  <si>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</si>
  <si>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</si>
  <si>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</si>
  <si>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</si>
  <si>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</si>
  <si>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</si>
  <si>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</si>
  <si>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</si>
  <si>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</si>
  <si>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</si>
  <si>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</si>
  <si>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</si>
  <si>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</si>
  <si>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</si>
  <si>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</si>
  <si>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</si>
  <si>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</si>
  <si>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 Antiqua"/>
        <family val="1"/>
      </rPr>
      <t>{Reference para 1.0 of Annexure-A (BDS)}</t>
    </r>
  </si>
  <si>
    <t>2.1</t>
  </si>
  <si>
    <t>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or of each Partner of a Joint Venture.</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</si>
  <si>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</si>
  <si>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Format-A:</t>
  </si>
  <si>
    <t>Bidder’s Name     :</t>
  </si>
  <si>
    <t>Single Firm/Lead Partner/Other Partners of a JV :</t>
  </si>
  <si>
    <t>Name of Contract Undertaken</t>
  </si>
  <si>
    <t xml:space="preserve">Contract Reference No. &amp; 
Date of Award
</t>
  </si>
  <si>
    <t>E-mail ID</t>
  </si>
  <si>
    <t>Fax No.</t>
  </si>
  <si>
    <t>4(a)(i)</t>
  </si>
  <si>
    <t>Scope of work involved under the Contract</t>
  </si>
  <si>
    <t>(Tick whichever is/are applicable)</t>
  </si>
  <si>
    <t>Details of documents uploaded in support of the above stated experience</t>
  </si>
  <si>
    <t>3.0</t>
  </si>
  <si>
    <t>FINANCIAL REQUIREMENTS :</t>
  </si>
  <si>
    <r>
      <t xml:space="preserve">Financial Position </t>
    </r>
    <r>
      <rPr>
        <b/>
        <i/>
        <sz val="11"/>
        <rFont val="Book Antiqua"/>
        <family val="1"/>
      </rPr>
      <t>{Reference para 1.2 of Annexure-A (BDS)}</t>
    </r>
  </si>
  <si>
    <t xml:space="preserve">b) </t>
  </si>
  <si>
    <t>{In support of its ‘Financial Position’, in line with the above, the Bidder (in case of bidding by single firm ) or each of the Partners of aJoint Venture (in case of bidding by a Joint Venture) or Company/Constituents must provide the relevant information in support of the same, along with documentary evidence, in the following format}</t>
  </si>
  <si>
    <t>Financial Qualification Data:</t>
  </si>
  <si>
    <t>Turnover details:</t>
  </si>
  <si>
    <t>Turnover</t>
  </si>
  <si>
    <t>Equivalent US$
(in Million)</t>
  </si>
  <si>
    <t>Details of documentary evidence submitted in support of Qualification Data</t>
  </si>
  <si>
    <t>Turnover
(in Millions)</t>
  </si>
  <si>
    <t>Sl No</t>
  </si>
  <si>
    <t>Financial year</t>
  </si>
  <si>
    <t>Do you have audited results for FY 2011-12</t>
  </si>
  <si>
    <t>Yes</t>
  </si>
  <si>
    <t>2010-2011</t>
  </si>
  <si>
    <t>2009-2010</t>
  </si>
  <si>
    <t>2008-2009</t>
  </si>
  <si>
    <t>2007-2008</t>
  </si>
  <si>
    <t>2006-2007</t>
  </si>
  <si>
    <t>Average Annual Turnover for best Three Years is</t>
  </si>
  <si>
    <t>*(Indicate the rate(s) of exchnage against US Dollar at the end of each year, which have been used for arriving the amount at equivalent US Dollar.)</t>
  </si>
  <si>
    <t>Liquid Assets</t>
  </si>
  <si>
    <t>LA</t>
  </si>
  <si>
    <t xml:space="preserve">Details of evidence of having Liquid assets (LA) </t>
  </si>
  <si>
    <t>Or</t>
  </si>
  <si>
    <t>Details of evidence of access to or availability of credit facilities</t>
  </si>
  <si>
    <t>4.0</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</si>
  <si>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</si>
  <si>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</si>
  <si>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</si>
  <si>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</si>
  <si>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</si>
  <si>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C</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</si>
  <si>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</si>
  <si>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</si>
  <si>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</si>
  <si>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</si>
  <si>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</si>
  <si>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</si>
  <si>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</si>
  <si>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</si>
  <si>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</si>
  <si>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</si>
  <si>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</si>
  <si>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</si>
  <si>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</si>
  <si>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</si>
  <si>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</si>
  <si>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</si>
  <si>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Joint Venture (JV) Firms </t>
    </r>
    <r>
      <rPr>
        <b/>
        <i/>
        <sz val="11"/>
        <rFont val="Book Antiqua"/>
        <family val="1"/>
      </rPr>
      <t>{Reference para 1.3 of Annexure-A (BDS)}</t>
    </r>
  </si>
  <si>
    <t>Each of the other partner(s) individually
.</t>
  </si>
  <si>
    <t>In case of Joint Venture, the following conditions shall also apply:</t>
  </si>
  <si>
    <t xml:space="preserve">the bid, and in case of successful bid, the specified Form of Agreement shall be signed so as to be legally binding on all partners. (as per the enclosed format in  Section-VI, Vol.-I of bidding document)
</t>
  </si>
  <si>
    <t>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section-VI , sample forms &amp; Procedure in Condition of Contract ,Vol-I. The payment under the Contract can also be received by other partner(s) based on authorization of Lead Partner.</t>
  </si>
  <si>
    <t>All partners of the Joint Venture shall be liable jointly and severally for the execution of the Contract in accordance with the Contract terms, and a statement to this effect shall be included in the authorization mentioned under (ii) above as well as in the Bid Form and in the Contract Form (in case of a successful bid).</t>
  </si>
  <si>
    <t xml:space="preserve">Agreement entered into by the Joint Venture partners shall be submitted with the bid. </t>
  </si>
  <si>
    <t>having its Registered Office at B-9, Qutab Institutional Area, Katwaria Sarai, New Delhi – 110016 hereinafter referred to as</t>
  </si>
  <si>
    <t>"POWERGRID",</t>
  </si>
  <si>
    <t>Schedule-QR</t>
  </si>
  <si>
    <t>yes</t>
  </si>
  <si>
    <t>Attachments</t>
  </si>
  <si>
    <t>a) Net Worth for last 3 financial years should be positive.</t>
  </si>
  <si>
    <t xml:space="preserve">c) </t>
  </si>
  <si>
    <t>In case bidder is a holding company, the financial position criterion referred in clause 3.1  above shall be that of holding company only (i.e. excluding its subsidiary / group companies). In case bidder is a subsidiary of a holding company, financial position criteria referred to in clause 3.1  above shall be that of subsidiary company only (i.e. excluding its holding company).</t>
  </si>
  <si>
    <t>Net Worth (Paid Up Capital+Free Reserves and Surplus+Misc expenses to the extent not written off):</t>
  </si>
  <si>
    <t>Net Worth
(in Rs. Millions)</t>
  </si>
  <si>
    <t>(i)
(ii)</t>
  </si>
  <si>
    <t xml:space="preserve">Shall meet not less than 25% of the Financial Position criteria given at Para 3.1 (b) &amp; (c ) above </t>
  </si>
  <si>
    <t>Format for the Bidder/ Lead Partner/ Partners of JV  in case of Joint Venture) in support of meeting the requirement of para 1.1, Annexure-A to BDS, Section-III, Volume-I of the Bidding Documents)</t>
  </si>
  <si>
    <t>Capacity in which contract was undertaken (select one from drop down)</t>
  </si>
  <si>
    <t xml:space="preserve">If Contract was taken as JV Partner, Scope of Partner </t>
  </si>
  <si>
    <t>2011-2012</t>
  </si>
  <si>
    <t>Attachment-19</t>
  </si>
  <si>
    <t xml:space="preserve"> (Declaration for Extended Warranty of 400kV Class Circuit Breaker Type Tested to Fault Level of 50kA)</t>
  </si>
  <si>
    <t xml:space="preserve">Dear Sir, </t>
  </si>
  <si>
    <t>*We declare that, for the subject package, 400 kV class Circuit Breaker which have been manufactured and type tested to fault level of 50kA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</si>
  <si>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OR</t>
  </si>
  <si>
    <t>NOT APPLICABLE</t>
  </si>
  <si>
    <r>
      <t xml:space="preserve">*We declare that, for </t>
    </r>
    <r>
      <rPr>
        <i/>
        <sz val="11"/>
        <rFont val="Book Antiqua"/>
        <family val="1"/>
      </rPr>
      <t>the subject package</t>
    </r>
    <r>
      <rPr>
        <sz val="11"/>
        <rFont val="Book Antiqua"/>
        <family val="1"/>
      </rPr>
      <t>, 400 kV class Circuit Breaker which have been manufactured and type tested to fault level of 50kA  and is in operation as on the originally scheduled date of bid opening is being offered by us.</t>
    </r>
  </si>
  <si>
    <t>Voltage level of sub-station or switchyard</t>
  </si>
  <si>
    <t xml:space="preserve">Name of sub-station or switchyard executed under the Contract
</t>
  </si>
  <si>
    <t>(a) No. of CB in the bay
(b) No. of single phase CTs or Bushing CTs in the bay
(c) No. of disconnectors in the bay</t>
  </si>
  <si>
    <t xml:space="preserve">Date of successful execution of the Contract
No. of years the above referred substation is in successful operation as on the date of bid opening
</t>
  </si>
  <si>
    <t xml:space="preserve">Note : 
 In case of works executed under a contract that had been awarded on a Joint Venture, the experience of individual Joint Venture partner shall be considered limited to the scope of that partner under the said contract
</t>
  </si>
  <si>
    <t xml:space="preserve">Equipment </t>
  </si>
  <si>
    <t xml:space="preserve">Name &amp; address of manufacturer(s) from whom the 345kV or above class Circuit Breaker of 50kA fault level is being offered/Name of parent company (principals) or collaborator/Name of Joint Venture Partner)
</t>
  </si>
  <si>
    <t>b) Quantity of equipment supplied</t>
  </si>
  <si>
    <t>c) Contract ref. no. &amp; date</t>
  </si>
  <si>
    <t>d) Name and address of Employer/utility by whom contract was awarded</t>
  </si>
  <si>
    <t>e) Scope of work performed (upto supply)</t>
  </si>
  <si>
    <t xml:space="preserve">Details in support of meeting the specified QR:
a) Rating, Type and Designation of equipment supplied by firm named in 2
</t>
  </si>
  <si>
    <t xml:space="preserve"> Date of commissioning of equipment
</t>
  </si>
  <si>
    <t xml:space="preserve">g) No. of years the equipment is in satisfactory operation as on the originally scheduled date of bid opening.
</t>
  </si>
  <si>
    <t>Details of documentary evidence submitted in support of stated experience/ Contract</t>
  </si>
  <si>
    <t xml:space="preserve">No. of years the equipment is in satisfactory operation as on the originally scheduled date of bid opening.
</t>
  </si>
  <si>
    <t>Whether the offered 345kV class circuit breaker have been manufactured, type tested (to 50kA fault level) is in operation as on the originally scheduled date of bid opening mentioned above
(Select from Drop Down list)</t>
  </si>
  <si>
    <t xml:space="preserve">
d) Name and address of Employer/utility by whom contract was awarded</t>
  </si>
  <si>
    <t xml:space="preserve">If Yes, then provide following details in support of meeting the specified QR:
a) Rating, Type and Designation of equipment supplied by firm named in B(ii)
</t>
  </si>
  <si>
    <t>f) Date of commissioning of equipment</t>
  </si>
  <si>
    <t xml:space="preserve">If No, then provide following details in support of meeting the specified QR:
e) Scope of work performed (upto supply)
</t>
  </si>
  <si>
    <t xml:space="preserve">Details of documentary evidence submitted in support of stated experience/ Contract
</t>
  </si>
  <si>
    <t xml:space="preserve">Also in case of No, Whether Declaration for submitting  extended warranty of additional two (2) years over and above the warranty period specified for the package is given for the Circuit Breaker
</t>
  </si>
  <si>
    <t>Format C(II) Format for details of equipment (Circuit Breaker) offered by bidders who wish to qualify through route 2.1.1 (ii) above:</t>
  </si>
  <si>
    <t xml:space="preserve">Name of manufacturer from whom Circuit Breaker is being offered
</t>
  </si>
  <si>
    <t>b) Quantity of Circuit Breaker supplied</t>
  </si>
  <si>
    <t>Whether the 345kV class Circuit Breaker manufacturer has furnished</t>
  </si>
  <si>
    <t xml:space="preserve">a legally enforceable undertaking (jointly with the parent company or collaborator) to guarantee quality, timely supply, performance and warranty obligations as specified for the equipment(s); and </t>
  </si>
  <si>
    <t xml:space="preserve"> a confirmation letter from the  parent company or collaborator alongwith the bid stating that parent company or collaborator shall furnish performance guarantee for an amount of 10% of the cost of such equipment (s). This performance guarantee shall be in addition to Contract Performance Guarantee to be submitted by the Bidder.</t>
  </si>
  <si>
    <t>Do you have audited results for FY 2013-14</t>
  </si>
  <si>
    <t>2012-2013</t>
  </si>
  <si>
    <t xml:space="preserve">In case a bid is submitted by a Joint Venture (JV) of two or more firms as partners, joint venture must comply the following minimum criteria </t>
  </si>
  <si>
    <t xml:space="preserve">All the partners of the JV shall meet individually the Financial Position criteria given at 3.1 (a) above.
The lead partner shall meet, not less than 40% of the Financial Position criteria given at para 3.1 b) &amp; (c) above and 100% of the Technical Experience criteria given at 2.1 above.
</t>
  </si>
  <si>
    <t>The joint Venture must satisfy collectively the Criteria of clause 3.1  b) &amp; (c) above for which purpose the relevant figure of average annual turnover and liquid assets / credit facilities for each of the partners of the JV shall be added together to arrive at Joint Venture total capacity.</t>
  </si>
  <si>
    <t xml:space="preserve">Whether the manufacturer has established manufacturing facilities in India for 220kV class Circuit Breaker, based on technological support of a parent company or collaborator? If yes, details be furnished
</t>
  </si>
  <si>
    <t xml:space="preserve">
a) Rating, Type and Designation of equipment supplied by firm named in 2</t>
  </si>
  <si>
    <t>Whether the offered 345kV class circuit breaker have been manufactured, type tested (to 50kA fault level) as on the originally scheduled date of bid opening 
(Select from Drop Down list)</t>
  </si>
  <si>
    <t>Format for the Bidder/ Lead Partner/ Partners of JV  in case of Joint Venture) in support of meeting the requirement of para 1.1.1, Annexure-A to BDS, Section-III, Volume-I of the Bidding Documents)</t>
  </si>
  <si>
    <t xml:space="preserve">Voltage Level of CB of 40KA Fault level
Date of Commissioning/ Year of operation
</t>
  </si>
  <si>
    <t>5 (i)</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</si>
  <si>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</si>
  <si>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In case bidder is a holding company, the technical experience referred to in clause 1.0 above shall be of that holding company only (i.e. excluding its subsidiary/group companies). In case bidder is a subsidiary of a holding company, the technical experience referred to in clause 2.0 above shall be of that subsidiary company only (i.e. excluding its holding company).</t>
  </si>
  <si>
    <t xml:space="preserve">TECHNICAL EXPERIENCE </t>
  </si>
  <si>
    <t>Format B(I)  Format for details of equipment (Circuit Breaker) offered by bidders who wish to qualify through route 2.1.1 (i) (a) &amp; ( b) above and for Parent Company (Principals) or Collaborator of bidders who wish qualify through route 2.1.1 (ii) is also to be furnished, as applicable, in this format]:</t>
  </si>
  <si>
    <t xml:space="preserve">Details in support of meeting the specified QR:
a)  Rating, Type and Designation of Circuit Breaker supplied by firm named in S. No. 3
</t>
  </si>
  <si>
    <t>4(a)</t>
  </si>
  <si>
    <t xml:space="preserve"> (i)</t>
  </si>
  <si>
    <t xml:space="preserve">Name of the parent company (Principals) or collaborator for 345kV class Circuit Breaker
[The qualifying data for the parent company (Principals) or collaborator for the equipment is furnished in the format B]
</t>
  </si>
  <si>
    <t xml:space="preserve">Voltage Level of CB of 40KA Fault level
Date of Commissioning/ Year of operation/ Details of Substation (where the CB is in operation)
</t>
  </si>
  <si>
    <t>Name of Materials/Labour</t>
  </si>
  <si>
    <t>Value of co-efficient</t>
  </si>
  <si>
    <t>Name of the published index</t>
  </si>
  <si>
    <t>Value of index as 30 days prior to date set for opening of bids</t>
  </si>
  <si>
    <t>In accordance with Clause 2, Appendix-2, Form of Contract Agreement, Section-VI; Forms. Volume-I</t>
  </si>
  <si>
    <t>(1) For Ex-Works Price Component:</t>
  </si>
  <si>
    <t>AI.</t>
  </si>
  <si>
    <t>Name of Materials</t>
  </si>
  <si>
    <t>Value of coeffcient</t>
  </si>
  <si>
    <t>i)</t>
  </si>
  <si>
    <t>ii)</t>
  </si>
  <si>
    <t>iii)</t>
  </si>
  <si>
    <t>Labour</t>
  </si>
  <si>
    <t>a=</t>
  </si>
  <si>
    <t>b=</t>
  </si>
  <si>
    <t>I=</t>
  </si>
  <si>
    <t>All India average consumer price index for Industrial Workers (monthly)  (Base: 2001= 100), as published by Labour Bureau, Shimla, Government of India (www.labourbureau.nic.in).</t>
  </si>
  <si>
    <t>No. of 220kV or above voltage bays in the  sub-station or switchyard</t>
  </si>
  <si>
    <t>the offered 345kV class Circuit Breaker should have been, manufactured, type tested (50kA for Package-'DEL-SS-1') &amp; and which must be in operation as on the originally scheduled date of bid opening mentioned above</t>
  </si>
  <si>
    <t xml:space="preserve">the offered 345kV class Circuit Breaker should have been manufactured and type tested (50kA for Package-'DEL-SS-1') as on the originally scheduled date of bid opening mentioned above and extended warranty of additional two (2) years over and above the warranty period specified for the package is given for the Circuit Breaker for which a declaration by the bidder is made in the bid. </t>
  </si>
  <si>
    <t>ATTACHMENT-18</t>
  </si>
  <si>
    <t xml:space="preserve">Bidder must have erected, tested and commissioned as a prime contractor* under a single contract, at least two (2) nos. Circuit Breaker equipped bays of 220 kV or above voltage level in one substation or switchyard during last seven (7) years as on the the originally scheduled date of bid opening i.e. 01.10.2015 and these bays must be in satisfactory operation** as on the date of bid opening mentioned above. 
</t>
  </si>
  <si>
    <t xml:space="preserve">Note (*) : In case of works executed under a contract that had been awarded on a Joint Venture, the experience of individual Joint Venture partner shall be considered limited to the scope of that partner under the said contract.
** satisfactory operation means certificate issued by the employer certifying the operation without any adverse remarks.
</t>
  </si>
  <si>
    <t>Minimum Average Annual Turnover* (MAAT) of the bidder for best three years i.e. 36 months out of last five financial years as annualised should be Rs. 639.43 million for Substation Package
* Note- Annual total income as incorporated in the profit &amp; loss account except non-recurring income e.g. sale of fixed assets</t>
  </si>
  <si>
    <t>Bidder shall have Liquid Assets (LA) and/or evidence of access to or availability of credit facilities of not less than Rs. 106.57 million for Substation Package</t>
  </si>
  <si>
    <t xml:space="preserve">must have erected, tested and commissioned as a prime contractor*  under a single contract , at least one (1) no. Circuit Breaker equipped bay of 220kV or above voltage level in one substation or switchyard  during last seven(7) years as on the originally scheduled date of bid opening mentioned above and this bay must be in satisfactory operation** as on the date of bid opening mentioned above
Note (*) : In case of works executed under a contract that had been awarded on a Joint Venture, the experience of individual Joint Venture partner shall be considered limited to the scope of that partner under the said contract.          
OR
 must have manufactured, type tested and supplied 220kV  or above class Circuit Breaker which must be in satisfactory operation** for at least two (2) years as on the originally scheduled date of bid opening mentioned above 
</t>
  </si>
  <si>
    <t>** satisfactory operation means certificate issued by the employer certifying the operation without any adverse remarks.</t>
  </si>
  <si>
    <t>ATTACHMENT-9</t>
  </si>
  <si>
    <t>'TR-01"</t>
  </si>
  <si>
    <t>ATTACHMENT-3 (QR)</t>
  </si>
  <si>
    <t>Our Bid, as said above have been submitted as per the followings: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</si>
  <si>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</si>
  <si>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D.</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</si>
  <si>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t>
  </si>
  <si>
    <t>We have read the provisions of following clauses and confirm that the specified stipulations of these clauses are acceptable to us:</t>
  </si>
  <si>
    <t>We hereby furnish the details of the items/ sub-assemblies, we propose to buy for the purpose of furnishing and installation of the subject Package  :</t>
  </si>
  <si>
    <t>ATTACHMENT-5A</t>
  </si>
  <si>
    <t xml:space="preserve"> (Items,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</si>
  <si>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 package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</si>
  <si>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</si>
  <si>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</si>
  <si>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</si>
  <si>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Contracts &amp; Materials Deptt</t>
  </si>
  <si>
    <t>12 Rana Pratap Marg</t>
  </si>
  <si>
    <t>3rd Floor</t>
  </si>
  <si>
    <t>Lucknow-226001 (UP)</t>
  </si>
  <si>
    <t>We hereby furnish the relevant details pertaining to the price adjustment provisions for equipment as specified in your specifications and documents for the Package. The necessary documentary evidence is enclosed.</t>
  </si>
  <si>
    <t>LAKH</t>
  </si>
  <si>
    <t>In support of the additional information required as per ITB Sub-Clause 9.3 (q) of the Bidding Documents, we furnish herewith our data/details/documents etc., alongwith other information, as follows (the stipulations have been reproduced in italics for ready reference):</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</si>
  <si>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9.3(q)(i)]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</si>
  <si>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9.3 (q)(i))]</t>
    </r>
  </si>
  <si>
    <t>We agree to abide by this bid for a period of 180 (one hundred and eighty) days after the date of opening of Techno - Commercial Part i.e. First Envelope as stipulated in the Bidding Documents, and it shall remain binding upon us and may be accepted by you at any time before the expiration of that period.</t>
  </si>
  <si>
    <t>If our bid is accepted, we undertake to provide a Performance Security(ies) in the form and amounts, and within the times specified in the Bidding Documents.</t>
  </si>
  <si>
    <t>Description of Activity</t>
  </si>
  <si>
    <t>Further the coefficient a, b &amp; l should be so selected that their summation shall be equal to 0.85.</t>
  </si>
  <si>
    <t>( Information for E-payment, PF details and declaration regarding Micro/Small &amp; Medium Enterprises)</t>
  </si>
  <si>
    <t>Attachment 14 Integrity Pact : To be submitted as per ITB Clause No. 9.3(o) and as per remarks in the Attach 14-IP.</t>
  </si>
  <si>
    <t xml:space="preserve">For ACSR Moose Conductor </t>
  </si>
  <si>
    <t>EC Grade Aluminium Ingots</t>
  </si>
  <si>
    <t>High Carbon Steel</t>
  </si>
  <si>
    <t>CACMAI/Nationally recognized published index acceptable to the Purchaser</t>
  </si>
  <si>
    <t>High Grade Electrolytic Zinc</t>
  </si>
  <si>
    <t>c=</t>
  </si>
  <si>
    <t>The coefficient a should be 0.65</t>
  </si>
  <si>
    <t>The coefficient b should be 0.13</t>
  </si>
  <si>
    <t>The coefficient c should be 0.02</t>
  </si>
  <si>
    <t>The coefficient I should be 0.05</t>
  </si>
  <si>
    <t>(NOT APPLICABLE)</t>
  </si>
  <si>
    <t>Period in days from the effective date of contract</t>
  </si>
  <si>
    <t>Complete despatch and recipt at site on FOR destination basis</t>
  </si>
  <si>
    <t>(Deviations)</t>
  </si>
  <si>
    <t>(Information regarding ex-employees of Purchaser in Bidder’s firm)</t>
  </si>
  <si>
    <t>Partnership deed/affidavit of proprietorship/Company MoA &amp; AoA or Certificate of Incorporation, as applicable.</t>
  </si>
  <si>
    <t xml:space="preserve">Copy of the following is enclosed:
 Partnership deed
 Affidavit of proprietorship
 Company Memorandum of Association and Articles of Association  Certificate of Incorporation
(Enclose and tick as applicable)
</t>
  </si>
  <si>
    <t>(Items, Components, Raw Material, Services proposed to be sourced from Micro and Small Enterprises)</t>
  </si>
  <si>
    <t>Dear Sirs,
1. We hereby furnish the details of the items, components, raw material, services which we propose to buy/avail from Micro and Small Enterprises (MSEs) for the purpose of completion of works under the package.</t>
  </si>
  <si>
    <t xml:space="preserve">Category
(Micro or Small)
</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</si>
  <si>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Conditions of Contract, Annexure-I of bidding documents, shall be submitted along with the bills for payment against supplies made/works done during execution of contract. </t>
  </si>
  <si>
    <t>Validity in days</t>
  </si>
  <si>
    <t xml:space="preserve">The variation and deviations from the requirements of the Conditions of Contract, Technical Specification and Drawings, if any, including, inter alia, the cost of withdrawal of the variations and deviations indicated therein
</t>
  </si>
  <si>
    <t>Information regarding ex-employees of Purchaser in Bidder’s Firm</t>
  </si>
  <si>
    <t xml:space="preserve">Information for E – payment, PF details and declaration for Micro/Small and Medium Enterprise </t>
  </si>
  <si>
    <t>(Items, Components, Raw Material, Services proposed to be sourced from Micro and Small Enterprises): The details of the items, components, raw material, services which is proposed to bought/availed from Micro and Small Enterprises for the purpose of completion of works</t>
  </si>
  <si>
    <t>Price Schedule</t>
  </si>
  <si>
    <t>We declare that we are making this proposal with a stipulation that you shall award us the Contracts covering all goods and related services.</t>
  </si>
  <si>
    <t>We undertake, if our bid is accepted, to commence the work immediately upon issuance of your Letter of Award to us, and to achieve the delivery of goods and related services within the time stated in the Bidding Documents.</t>
  </si>
  <si>
    <t>If our bid is accepted, we undertake to provide Performance Security in the form and amount, and within the time specified in the Bidding Documents.</t>
  </si>
  <si>
    <t>We agree to abide by this bid for a period of 90 (Ninety) days from the date fixed for opening of bids as stipulated in the Bidding Documents, and it shall remain binding upon us and may be accepted by you at any time before the expiration of that period.</t>
  </si>
  <si>
    <t>We confirm that we stand committed to comply with all requirements of Social Accountability Standards i.e. SA 8000 (latest standard available at www.sa-intl.org) and maintain necessary records.</t>
  </si>
  <si>
    <t>We understand that you are not bound to accept the lowest or any bid you may receive</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</si>
  <si>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</si>
  <si>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 xml:space="preserve">(For Attachments 2 , Bidders may use their own proforma for furnishing the required information with the bid). </t>
  </si>
  <si>
    <t>Attachments  3,  4, 5, 6 and Bid Form  are included here.</t>
  </si>
  <si>
    <t>ATTACHMENT-3</t>
  </si>
  <si>
    <t>ATTACHMENT-4</t>
  </si>
  <si>
    <t>Except for the above deviations and variations, the entire work shall be performed as per your specifications and documents. Further, we agree that any deviations, conditionality or reservation introduced in this Attachment and/or in the Bid form, Price schedules &amp; Technical Data Sheets and covering letter, or in any other part of the bid will be reviewed to conduct a determination of the substantial responsiveness of the bid.</t>
  </si>
  <si>
    <t>We are aware that the Price Schedules do not generally give a full description of the Work to be performed under each item and we shall be deemed to have read the Technical Specifications and other sections of the Bidding Documents and Drawings, if any, to ascertain the full scope of Work included in each item while filling-in the rates and prices online.</t>
  </si>
  <si>
    <t>We declare that items left blank in the Schedules will be deemed to have been included in other items. The TOTAL Price indicated in the Price Schedule shall be deemed to be the total price for executing the work in accordance with the Contract, whether or not each individual item has been priced.</t>
  </si>
  <si>
    <t xml:space="preserve">Bid Form </t>
  </si>
  <si>
    <t xml:space="preserve">BID FORM </t>
  </si>
  <si>
    <t xml:space="preserve">Attachments to the Bid Form </t>
  </si>
  <si>
    <t>GSTIN Numbers</t>
  </si>
  <si>
    <t xml:space="preserve">GSTIN in the Sates/UT from where the supply of goods take place </t>
  </si>
  <si>
    <t>Name of the States/UT</t>
  </si>
  <si>
    <t>GSTIN number</t>
  </si>
  <si>
    <r>
      <t>100% of applicable Taxes and Duties</t>
    </r>
    <r>
      <rPr>
        <b/>
        <sz val="11"/>
        <rFont val="Arial"/>
        <family val="2"/>
      </rPr>
      <t xml:space="preserve"> i.e. GST</t>
    </r>
    <r>
      <rPr>
        <sz val="11"/>
        <rFont val="Arial"/>
        <family val="2"/>
      </rPr>
      <t xml:space="preserve">, which are payable by the Employer under the Contract, shall be reimbursed by the Employer on production of satisfactory documentary evidence by the Contractor in accordance with the provisions of the Bidding Documents. </t>
    </r>
  </si>
  <si>
    <r>
      <t xml:space="preserve">We further understand that notwithstanding 4.0 above, in case of award on us, you shall also bear and pay/reimburse to us,  </t>
    </r>
    <r>
      <rPr>
        <b/>
        <sz val="11"/>
        <rFont val="Arial"/>
        <family val="2"/>
      </rPr>
      <t>GST</t>
    </r>
    <r>
      <rPr>
        <sz val="11"/>
        <rFont val="Arial"/>
        <family val="2"/>
      </rPr>
      <t xml:space="preserve"> </t>
    </r>
    <r>
      <rPr>
        <b/>
        <sz val="11"/>
        <rFont val="Arial"/>
        <family val="2"/>
      </rPr>
      <t>applicable on supplies by us to you</t>
    </r>
    <r>
      <rPr>
        <sz val="11"/>
        <rFont val="Arial"/>
        <family val="2"/>
      </rPr>
      <t>, imposed on the Plant &amp; Equipment</t>
    </r>
    <r>
      <rPr>
        <b/>
        <sz val="11"/>
        <rFont val="Arial"/>
        <family val="2"/>
      </rPr>
      <t xml:space="preserve"> as specified on SRM portal</t>
    </r>
    <r>
      <rPr>
        <sz val="11"/>
        <rFont val="Arial"/>
        <family val="2"/>
      </rPr>
      <t xml:space="preserve">; by the Indian Laws.
</t>
    </r>
  </si>
  <si>
    <r>
      <t xml:space="preserve">We confirm that we have also </t>
    </r>
    <r>
      <rPr>
        <b/>
        <sz val="11"/>
        <rFont val="Arial"/>
        <family val="2"/>
      </rPr>
      <t>registered/we shall also get registered in the GST Network with a GSTIN</t>
    </r>
    <r>
      <rPr>
        <sz val="11"/>
        <rFont val="Arial"/>
        <family val="2"/>
      </rPr>
      <t xml:space="preserve">, in all the states </t>
    </r>
    <r>
      <rPr>
        <b/>
        <sz val="11"/>
        <rFont val="Arial"/>
        <family val="2"/>
      </rPr>
      <t>from which we shall make our supply of goods</t>
    </r>
    <r>
      <rPr>
        <sz val="11"/>
        <rFont val="Arial"/>
        <family val="2"/>
      </rPr>
      <t xml:space="preserve">. </t>
    </r>
  </si>
  <si>
    <t>A power of attorney duly authorized by a Notary Public indicating that the person(s) signing the bid have the authority to sign the bid and thus that the bid is binding upon us during the full period of its validity in accordance with the Clause 10 of Conditions of Contract .</t>
  </si>
  <si>
    <t>We confirm that except as otherwise specifically provided our Bid Prices include all taxes, duties, levies and charges as may be assessed on us, our Sub-Contractor/Sub-Vendor or their employees by all municipal, state or national government authorities in connection with the Goods/Services, in and outside of India.</t>
  </si>
  <si>
    <r>
      <t xml:space="preserve">We declare that as specified in Clause </t>
    </r>
    <r>
      <rPr>
        <sz val="11"/>
        <color rgb="FFFF0000"/>
        <rFont val="Arial"/>
        <family val="2"/>
      </rPr>
      <t>7.12</t>
    </r>
    <r>
      <rPr>
        <sz val="11"/>
        <rFont val="Arial"/>
        <family val="2"/>
      </rPr>
      <t xml:space="preserve">, Condition of Contract, Annexure-I of the Bidding Documents, prices quoted by us are fixed &amp; firm and shall not be subject to any adjustment during performance of the contract. </t>
    </r>
  </si>
  <si>
    <t>We, including any sub-contractors or manufacturers for any part of the contract, do not have any conflict of interest in accordance with ITB clause 2.1</t>
  </si>
  <si>
    <t>Items, Components, Raw Material, Services proposed to be sourced from Micro and Small EnterprisesDeclaration regarding Price bid.</t>
  </si>
  <si>
    <t>3a</t>
  </si>
  <si>
    <t>3b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</si>
  <si>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</si>
  <si>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</si>
  <si>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Please mentioned Offered Productin the Bid Form</t>
  </si>
  <si>
    <t>Declaration regarding events encountered pursuant to ITB Clause 2.3</t>
  </si>
  <si>
    <t>Certification by the Bidder as per DoE Order in  line with ITB Clause 2.5</t>
  </si>
  <si>
    <t>Bid Security or documentary  evidence in support of exemption of Bid Security (submission of  Hard Copy in ‘Original’)</t>
  </si>
  <si>
    <t xml:space="preserve">Attachment 1 Bid Security is to be submitted as per provisions in the Bidding Document. </t>
  </si>
  <si>
    <t>RFx No.</t>
  </si>
  <si>
    <t>RFx No.: 5006003865</t>
  </si>
  <si>
    <t xml:space="preserve">Northern Region-III Headquarter </t>
  </si>
  <si>
    <r>
      <t>2</t>
    </r>
    <r>
      <rPr>
        <vertAlign val="superscript"/>
        <sz val="11"/>
        <rFont val="Book Antiqua"/>
        <family val="1"/>
      </rPr>
      <t>nd</t>
    </r>
    <r>
      <rPr>
        <sz val="11"/>
        <rFont val="Book Antiqua"/>
        <family val="1"/>
      </rPr>
      <t xml:space="preserve"> Floor, Plot No. – 2A/INS 02, </t>
    </r>
  </si>
  <si>
    <t>Avadh Vihar Yojna, Amar Shaheed Path,</t>
  </si>
  <si>
    <t xml:space="preserve"> Lucknow- 226002 (UP)</t>
  </si>
  <si>
    <t>Affidavit of Self certification regarding Minimum  Local Content in line with PPP-MII order</t>
  </si>
  <si>
    <t xml:space="preserve">the receipt of which is hereby acknowledged, we the undersigned, offer to Supply and installation of 40 mm G.I. Pipe for OPGW connectivity of Allahabad-Fatehpur#01, Rihand-Allahabad#01 &amp; Singrauli Allahabad#01 link at Allahabad SS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t>
  </si>
  <si>
    <t xml:space="preserve">Note:  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persuant to ITB Clause 21.
In case of non-submission of No Objection Certificate/ approval of the competent authority, as required, we understand that POWERGRID shall deal with such case as per its Policy and Procedure in vogue, which may also result in rejection of our bid. We also confirm that POWERGRID shall be the sole judge in this regard.
We further declare that any misrepresentation or submission of false/ forged documents/ information in this regrd shall be dealt with as per the provisions of the Integrity Pact/ or the Bidding Documents and/ or POWERGRID's policy and procedures.
Date      :				Printed Name :	
Place      :				Designation :	
Note:  
1. "Code of Business Conduct and Ethics for Senior Management Personnel" and "Code of Buisness Conduct and Ethics for Board Members"  are available on POWREGRID's website https://www.powergridindia.com.
2.The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</si>
  <si>
    <t>Procurement of 03 nos. mobile foam units for fire safety purpose at 400/220kV Jauljibi GIS</t>
  </si>
  <si>
    <t>RFx No. 5006005670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</si>
</sst>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_(* \(#,##0.00\);_(* &quot;-&quot;??_);_(@_)"/>
    <numFmt numFmtId="165" formatCode="0.0"/>
    <numFmt numFmtId="166" formatCode="0.000"/>
    <numFmt numFmtId="167" formatCode="_(* #,##0.00_);_(* \(#,##0.00\);_(* \-??_);_(@_)"/>
    <numFmt numFmtId="168" formatCode="_(* #,##0_);_(* \(#,##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409]dd\-mmm\-yy;@"/>
    <numFmt numFmtId="177" formatCode="0.0000%"/>
    <numFmt numFmtId="178" formatCode="[$-409]d\-mmm\-yyyy;@"/>
    <numFmt numFmtId="179" formatCode="[$-14009]dd\ mmmm\ yyyy;@"/>
    <numFmt numFmtId="180" formatCode="[$-409]dd/mmm/yy;@"/>
  </numFmts>
  <fonts count="85">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sz val="18"/>
      <color indexed="10"/>
      <name val="Book Antiqua"/>
      <family val="1"/>
    </font>
    <font>
      <b/>
      <sz val="14"/>
      <color indexed="12"/>
      <name val="Book Antiqua"/>
      <family val="1"/>
    </font>
    <font>
      <sz val="11"/>
      <name val="Book Antiqua"/>
      <family val="1"/>
    </font>
    <font>
      <sz val="1"/>
      <color indexed="9"/>
      <name val="Book Antiqua"/>
      <family val="1"/>
    </font>
    <font>
      <vertAlign val="superscript"/>
      <sz val="12"/>
      <name val="Book Antiqua"/>
      <family val="1"/>
    </font>
    <font>
      <sz val="11"/>
      <name val="Arial"/>
      <family val="2"/>
    </font>
    <font>
      <sz val="11"/>
      <color indexed="8"/>
      <name val="Calibri"/>
      <family val="2"/>
    </font>
    <font>
      <b/>
      <sz val="11"/>
      <color indexed="20"/>
      <name val="Arial"/>
      <family val="2"/>
    </font>
    <font>
      <b/>
      <sz val="11"/>
      <name val="Arial"/>
      <family val="2"/>
    </font>
    <font>
      <b/>
      <i/>
      <sz val="12"/>
      <name val="Book Antiqua"/>
      <family val="1"/>
    </font>
    <font>
      <b/>
      <sz val="10"/>
      <name val="Arial"/>
      <family val="2"/>
    </font>
    <font>
      <sz val="11"/>
      <color indexed="9"/>
      <name val="Arial"/>
      <family val="2"/>
    </font>
    <font>
      <b/>
      <sz val="11"/>
      <color indexed="9"/>
      <name val="Arial"/>
      <family val="2"/>
    </font>
    <font>
      <i/>
      <sz val="11"/>
      <name val="Arial"/>
      <family val="2"/>
    </font>
    <font>
      <b/>
      <u/>
      <sz val="11"/>
      <name val="Arial"/>
      <family val="2"/>
    </font>
    <font>
      <b/>
      <sz val="10"/>
      <color indexed="9"/>
      <name val="Arial"/>
      <family val="2"/>
    </font>
    <font>
      <sz val="10"/>
      <color indexed="9"/>
      <name val="Arial"/>
      <family val="2"/>
    </font>
    <font>
      <b/>
      <sz val="11.5"/>
      <name val="Arial"/>
      <family val="2"/>
    </font>
    <font>
      <b/>
      <sz val="11"/>
      <color indexed="12"/>
      <name val="Arial"/>
      <family val="2"/>
    </font>
    <font>
      <sz val="9"/>
      <name val="Arial"/>
      <family val="2"/>
    </font>
    <font>
      <i/>
      <sz val="11"/>
      <color indexed="12"/>
      <name val="Arial"/>
      <family val="2"/>
    </font>
    <font>
      <sz val="11"/>
      <color indexed="50"/>
      <name val="Arial"/>
      <family val="2"/>
    </font>
    <font>
      <i/>
      <sz val="10"/>
      <name val="Arial"/>
      <family val="2"/>
    </font>
    <font>
      <sz val="11"/>
      <color indexed="55"/>
      <name val="Arial"/>
      <family val="2"/>
    </font>
    <font>
      <b/>
      <i/>
      <sz val="11"/>
      <name val="Arial"/>
      <family val="2"/>
    </font>
    <font>
      <b/>
      <u/>
      <sz val="10"/>
      <name val="Arial"/>
      <family val="2"/>
    </font>
    <font>
      <sz val="12"/>
      <color indexed="12"/>
      <name val="Book Antiqua"/>
      <family val="1"/>
    </font>
    <font>
      <i/>
      <sz val="12"/>
      <name val="Book Antiqua"/>
      <family val="1"/>
    </font>
    <font>
      <sz val="10"/>
      <name val="Book Antiqua"/>
      <family val="1"/>
    </font>
    <font>
      <sz val="18"/>
      <color indexed="10"/>
      <name val="Book Antiqua"/>
      <family val="1"/>
    </font>
    <font>
      <b/>
      <sz val="14"/>
      <color indexed="10"/>
      <name val="Book Antiqua"/>
      <family val="1"/>
    </font>
    <font>
      <sz val="10"/>
      <color indexed="63"/>
      <name val="Arial"/>
      <family val="2"/>
    </font>
    <font>
      <sz val="11"/>
      <color indexed="10"/>
      <name val="Arial"/>
      <family val="2"/>
    </font>
    <font>
      <b/>
      <i/>
      <sz val="11"/>
      <name val="Book Antiqua"/>
      <family val="1"/>
    </font>
    <font>
      <i/>
      <sz val="11"/>
      <name val="Book Antiqua"/>
      <family val="1"/>
    </font>
    <font>
      <b/>
      <sz val="9"/>
      <name val="Arial"/>
      <family val="2"/>
    </font>
    <font>
      <b/>
      <i/>
      <sz val="10"/>
      <name val="Arial"/>
      <family val="2"/>
    </font>
    <font>
      <b/>
      <sz val="16"/>
      <name val="Book Antiqua"/>
      <family val="1"/>
    </font>
    <font>
      <b/>
      <sz val="11.5"/>
      <name val="Book Antiqua"/>
      <family val="1"/>
    </font>
    <font>
      <b/>
      <sz val="14"/>
      <color indexed="16"/>
      <name val="Book Antiqua"/>
      <family val="1"/>
    </font>
    <font>
      <u/>
      <sz val="11"/>
      <name val="Arial"/>
      <family val="2"/>
    </font>
    <font>
      <b/>
      <sz val="20"/>
      <name val="Book Antiqua"/>
      <family val="1"/>
    </font>
    <font>
      <sz val="11"/>
      <color theme="0"/>
      <name val="Book Antiqua"/>
      <family val="1"/>
    </font>
    <font>
      <sz val="11"/>
      <color rgb="FFFF0000"/>
      <name val="Arial"/>
      <family val="2"/>
    </font>
    <font>
      <sz val="11"/>
      <color theme="1"/>
      <name val="Arial"/>
      <family val="2"/>
    </font>
    <font>
      <b/>
      <sz val="11"/>
      <color theme="1"/>
      <name val="Arial"/>
      <family val="2"/>
    </font>
    <font>
      <sz val="8"/>
      <color rgb="FF000000"/>
      <name val="Tahoma"/>
      <family val="2"/>
    </font>
    <font>
      <vertAlign val="superscript"/>
      <sz val="11"/>
      <name val="Book Antiqua"/>
      <family val="1"/>
    </font>
    <font>
      <b/>
      <sz val="12"/>
      <color rgb="FFFF0000"/>
      <name val="Book Antiqua"/>
      <family val="1"/>
    </font>
  </fonts>
  <fills count="11">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45"/>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s>
  <borders count="80">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right/>
      <top style="thin">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hair">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top/>
      <bottom style="hair">
        <color indexed="64"/>
      </bottom>
      <diagonal/>
    </border>
    <border>
      <left style="hair">
        <color indexed="64"/>
      </left>
      <right style="thin">
        <color indexed="64"/>
      </right>
      <top/>
      <bottom style="hair">
        <color indexed="64"/>
      </bottom>
      <diagonal/>
    </border>
    <border>
      <left style="hair">
        <color indexed="64"/>
      </left>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right style="hair">
        <color indexed="64"/>
      </right>
      <top style="hair">
        <color indexed="64"/>
      </top>
      <bottom style="hair">
        <color indexed="64"/>
      </bottom>
      <diagonal/>
    </border>
    <border>
      <left/>
      <right style="hair">
        <color indexed="64"/>
      </right>
      <top style="thin">
        <color indexed="64"/>
      </top>
      <bottom style="hair">
        <color indexed="64"/>
      </bottom>
      <diagonal/>
    </border>
    <border>
      <left/>
      <right style="thin">
        <color indexed="64"/>
      </right>
      <top style="hair">
        <color indexed="64"/>
      </top>
      <bottom style="thin">
        <color indexed="64"/>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s>
  <cellStyleXfs count="50">
    <xf numFmtId="0" fontId="0"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164" fontId="1" fillId="0" borderId="0" applyFont="0" applyFill="0" applyBorder="0" applyAlignment="0" applyProtection="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72" fontId="1" fillId="0" borderId="0"/>
    <xf numFmtId="164" fontId="31" fillId="0" borderId="0" applyFont="0" applyFill="0" applyBorder="0" applyAlignment="0" applyProtection="0"/>
    <xf numFmtId="164" fontId="16" fillId="0" borderId="0" applyFont="0" applyFill="0" applyBorder="0" applyAlignment="0" applyProtection="0"/>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1" fillId="0" borderId="0"/>
    <xf numFmtId="0" fontId="31" fillId="0" borderId="0"/>
    <xf numFmtId="0" fontId="16" fillId="0" borderId="0"/>
    <xf numFmtId="0" fontId="31" fillId="0" borderId="0"/>
    <xf numFmtId="0" fontId="16" fillId="0" borderId="0"/>
    <xf numFmtId="0" fontId="15" fillId="0" borderId="0"/>
    <xf numFmtId="0" fontId="31" fillId="0" borderId="0"/>
    <xf numFmtId="0" fontId="31" fillId="0" borderId="0"/>
    <xf numFmtId="0" fontId="42" fillId="0" borderId="0"/>
    <xf numFmtId="0" fontId="64" fillId="0" borderId="0"/>
    <xf numFmtId="0" fontId="16" fillId="0" borderId="0"/>
    <xf numFmtId="0" fontId="16" fillId="0" borderId="0"/>
    <xf numFmtId="0" fontId="16" fillId="0" borderId="0"/>
    <xf numFmtId="0" fontId="15" fillId="0" borderId="0"/>
    <xf numFmtId="0" fontId="29" fillId="0" borderId="0"/>
    <xf numFmtId="0" fontId="16" fillId="0" borderId="0"/>
    <xf numFmtId="0" fontId="3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applyNumberFormat="0" applyFont="0" applyFill="0" applyBorder="0" applyAlignment="0" applyProtection="0">
      <alignment vertical="top"/>
    </xf>
    <xf numFmtId="0" fontId="31" fillId="0" borderId="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290">
    <xf numFmtId="0" fontId="0" fillId="0" borderId="0" xfId="0"/>
    <xf numFmtId="0" fontId="15" fillId="0" borderId="0" xfId="0" applyFont="1" applyAlignment="1">
      <alignment vertical="center"/>
    </xf>
    <xf numFmtId="0" fontId="15" fillId="0" borderId="0" xfId="41" applyNumberFormat="1" applyFill="1" applyBorder="1" applyAlignment="1" applyProtection="1">
      <alignment vertical="center"/>
    </xf>
    <xf numFmtId="0" fontId="14" fillId="0" borderId="4" xfId="0" applyFont="1" applyBorder="1" applyAlignment="1">
      <alignment vertical="center"/>
    </xf>
    <xf numFmtId="0" fontId="14" fillId="0" borderId="4" xfId="0" applyFont="1" applyBorder="1" applyAlignment="1">
      <alignment horizontal="right" vertical="center"/>
    </xf>
    <xf numFmtId="14" fontId="15" fillId="0" borderId="0" xfId="0" applyNumberFormat="1" applyFont="1" applyAlignment="1">
      <alignment horizontal="left" vertical="center"/>
    </xf>
    <xf numFmtId="0" fontId="15" fillId="0" borderId="0" xfId="0" applyFont="1" applyAlignment="1">
      <alignment horizontal="justify" vertical="center"/>
    </xf>
    <xf numFmtId="0" fontId="17" fillId="0" borderId="0" xfId="42" applyFont="1" applyAlignment="1" applyProtection="1">
      <alignment vertical="center"/>
      <protection hidden="1"/>
    </xf>
    <xf numFmtId="0" fontId="17" fillId="0" borderId="0" xfId="42" applyFont="1" applyProtection="1">
      <protection hidden="1"/>
    </xf>
    <xf numFmtId="0" fontId="1" fillId="0" borderId="0" xfId="42" applyProtection="1">
      <protection hidden="1"/>
    </xf>
    <xf numFmtId="0" fontId="4" fillId="0" borderId="0" xfId="42" applyFont="1" applyAlignment="1" applyProtection="1">
      <alignment vertical="center"/>
      <protection hidden="1"/>
    </xf>
    <xf numFmtId="0" fontId="4" fillId="0" borderId="5" xfId="42" applyFont="1" applyBorder="1" applyAlignment="1" applyProtection="1">
      <alignment vertical="center"/>
      <protection hidden="1"/>
    </xf>
    <xf numFmtId="0" fontId="4" fillId="0" borderId="6" xfId="42" applyFont="1" applyBorder="1" applyAlignment="1" applyProtection="1">
      <alignment vertical="center"/>
      <protection hidden="1"/>
    </xf>
    <xf numFmtId="0" fontId="21" fillId="0" borderId="6" xfId="42" applyFont="1" applyBorder="1" applyAlignment="1" applyProtection="1">
      <alignment vertical="center"/>
      <protection hidden="1"/>
    </xf>
    <xf numFmtId="0" fontId="1" fillId="0" borderId="0" xfId="42" applyAlignment="1" applyProtection="1">
      <alignment vertical="center"/>
      <protection hidden="1"/>
    </xf>
    <xf numFmtId="0" fontId="16" fillId="0" borderId="6" xfId="42" applyFont="1" applyBorder="1" applyAlignment="1" applyProtection="1">
      <alignment vertical="center"/>
      <protection hidden="1"/>
    </xf>
    <xf numFmtId="0" fontId="23" fillId="0" borderId="0" xfId="42" applyFont="1" applyAlignment="1" applyProtection="1">
      <alignment vertical="center"/>
      <protection hidden="1"/>
    </xf>
    <xf numFmtId="0" fontId="16" fillId="0" borderId="7" xfId="42" applyFont="1" applyBorder="1" applyAlignment="1" applyProtection="1">
      <alignment vertical="center"/>
      <protection hidden="1"/>
    </xf>
    <xf numFmtId="0" fontId="4" fillId="0" borderId="8" xfId="42" applyFont="1" applyBorder="1" applyAlignment="1" applyProtection="1">
      <alignment vertical="center"/>
      <protection hidden="1"/>
    </xf>
    <xf numFmtId="0" fontId="16" fillId="0" borderId="0" xfId="42" applyFont="1" applyAlignment="1" applyProtection="1">
      <alignment vertical="center"/>
      <protection hidden="1"/>
    </xf>
    <xf numFmtId="0" fontId="14" fillId="0" borderId="0" xfId="43" applyFont="1" applyAlignment="1" applyProtection="1">
      <alignment vertical="center"/>
      <protection hidden="1"/>
    </xf>
    <xf numFmtId="0" fontId="15" fillId="0" borderId="0" xfId="43" applyAlignment="1" applyProtection="1">
      <alignment vertical="center"/>
      <protection hidden="1"/>
    </xf>
    <xf numFmtId="0" fontId="15" fillId="0" borderId="0" xfId="0" applyFont="1" applyAlignment="1" applyProtection="1">
      <alignment vertical="center"/>
      <protection hidden="1"/>
    </xf>
    <xf numFmtId="0" fontId="15" fillId="0" borderId="0" xfId="0" applyFont="1"/>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4" fillId="0" borderId="4" xfId="0" applyFont="1" applyBorder="1" applyAlignment="1">
      <alignment horizontal="center" vertical="center"/>
    </xf>
    <xf numFmtId="0" fontId="15" fillId="0" borderId="0" xfId="43"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4" xfId="0" applyFont="1" applyBorder="1" applyAlignment="1">
      <alignment horizontal="left" vertical="center"/>
    </xf>
    <xf numFmtId="0" fontId="15" fillId="0" borderId="0" xfId="0" applyFont="1" applyAlignment="1" applyProtection="1">
      <alignment horizontal="left" vertical="center"/>
      <protection hidden="1"/>
    </xf>
    <xf numFmtId="0" fontId="28" fillId="0" borderId="0" xfId="0" applyFont="1"/>
    <xf numFmtId="0" fontId="15" fillId="0" borderId="0" xfId="0" applyFont="1" applyAlignment="1" applyProtection="1">
      <alignment horizontal="center" vertical="center"/>
      <protection hidden="1"/>
    </xf>
    <xf numFmtId="0" fontId="29" fillId="0" borderId="0" xfId="38" applyProtection="1">
      <protection hidden="1"/>
    </xf>
    <xf numFmtId="0" fontId="32" fillId="0" borderId="0" xfId="38" applyFont="1" applyAlignment="1" applyProtection="1">
      <alignment horizontal="center" vertical="center" wrapText="1"/>
      <protection hidden="1"/>
    </xf>
    <xf numFmtId="0" fontId="15" fillId="0" borderId="0" xfId="38" applyFont="1" applyAlignment="1" applyProtection="1">
      <alignment vertical="center"/>
      <protection hidden="1"/>
    </xf>
    <xf numFmtId="0" fontId="14" fillId="0" borderId="0" xfId="38" applyFont="1" applyAlignment="1" applyProtection="1">
      <alignment horizontal="center" vertical="center"/>
      <protection hidden="1"/>
    </xf>
    <xf numFmtId="0" fontId="15" fillId="0" borderId="0" xfId="38" applyFont="1" applyAlignment="1" applyProtection="1">
      <alignment horizontal="justify" vertical="center"/>
      <protection hidden="1"/>
    </xf>
    <xf numFmtId="0" fontId="29" fillId="0" borderId="0" xfId="38" applyAlignment="1" applyProtection="1">
      <alignment vertical="center"/>
      <protection hidden="1"/>
    </xf>
    <xf numFmtId="0" fontId="15" fillId="0" borderId="9" xfId="38" applyFont="1" applyBorder="1" applyAlignment="1" applyProtection="1">
      <alignment vertical="center" wrapText="1"/>
      <protection hidden="1"/>
    </xf>
    <xf numFmtId="0" fontId="15" fillId="0" borderId="10" xfId="38" applyFont="1" applyBorder="1" applyAlignment="1" applyProtection="1">
      <alignment vertical="center" wrapText="1"/>
      <protection hidden="1"/>
    </xf>
    <xf numFmtId="0" fontId="15" fillId="0" borderId="0" xfId="38" applyFont="1" applyAlignment="1" applyProtection="1">
      <alignment horizontal="center" vertical="center"/>
      <protection hidden="1"/>
    </xf>
    <xf numFmtId="0" fontId="15" fillId="0" borderId="3" xfId="38" applyFont="1" applyBorder="1" applyAlignment="1" applyProtection="1">
      <alignment vertical="center" wrapText="1"/>
      <protection hidden="1"/>
    </xf>
    <xf numFmtId="0" fontId="15" fillId="0" borderId="0" xfId="38" applyFont="1" applyProtection="1">
      <protection hidden="1"/>
    </xf>
    <xf numFmtId="0" fontId="15" fillId="0" borderId="0" xfId="38" applyFont="1" applyAlignment="1" applyProtection="1">
      <alignment vertical="center" wrapText="1"/>
      <protection hidden="1"/>
    </xf>
    <xf numFmtId="0" fontId="15" fillId="0" borderId="11" xfId="38" applyFont="1" applyBorder="1" applyAlignment="1" applyProtection="1">
      <alignment vertical="center"/>
      <protection hidden="1"/>
    </xf>
    <xf numFmtId="0" fontId="15" fillId="0" borderId="12" xfId="38" applyFont="1" applyBorder="1" applyAlignment="1" applyProtection="1">
      <alignment vertical="center"/>
      <protection hidden="1"/>
    </xf>
    <xf numFmtId="0" fontId="15" fillId="0" borderId="13" xfId="38" applyFont="1" applyBorder="1" applyAlignment="1" applyProtection="1">
      <alignment vertical="center"/>
      <protection hidden="1"/>
    </xf>
    <xf numFmtId="0" fontId="15" fillId="0" borderId="14" xfId="38" applyFont="1" applyBorder="1" applyAlignment="1" applyProtection="1">
      <alignment vertical="center"/>
      <protection hidden="1"/>
    </xf>
    <xf numFmtId="0" fontId="15" fillId="0" borderId="15" xfId="38" applyFont="1" applyBorder="1" applyAlignment="1" applyProtection="1">
      <alignment vertical="center"/>
      <protection hidden="1"/>
    </xf>
    <xf numFmtId="0" fontId="15" fillId="0" borderId="16" xfId="38" applyFont="1" applyBorder="1" applyAlignment="1" applyProtection="1">
      <alignment vertical="center"/>
      <protection hidden="1"/>
    </xf>
    <xf numFmtId="0" fontId="15" fillId="0" borderId="17" xfId="38" applyFont="1" applyBorder="1" applyAlignment="1" applyProtection="1">
      <alignment vertical="center"/>
      <protection hidden="1"/>
    </xf>
    <xf numFmtId="0" fontId="15" fillId="0" borderId="7" xfId="38" applyFont="1" applyBorder="1" applyAlignment="1" applyProtection="1">
      <alignment vertical="center"/>
      <protection hidden="1"/>
    </xf>
    <xf numFmtId="0" fontId="15" fillId="0" borderId="9" xfId="38" applyFont="1" applyBorder="1" applyAlignment="1" applyProtection="1">
      <alignment horizontal="left" vertical="center"/>
      <protection hidden="1"/>
    </xf>
    <xf numFmtId="0" fontId="15" fillId="0" borderId="10" xfId="38" applyFont="1" applyBorder="1" applyAlignment="1" applyProtection="1">
      <alignment horizontal="left" vertical="center"/>
      <protection hidden="1"/>
    </xf>
    <xf numFmtId="0" fontId="15" fillId="0" borderId="0" xfId="38" applyFont="1" applyAlignment="1" applyProtection="1">
      <alignment horizontal="left" vertical="center"/>
      <protection hidden="1"/>
    </xf>
    <xf numFmtId="0" fontId="33" fillId="0" borderId="0" xfId="38" applyFont="1" applyAlignment="1" applyProtection="1">
      <alignment vertical="center"/>
      <protection hidden="1"/>
    </xf>
    <xf numFmtId="0" fontId="33" fillId="0" borderId="0" xfId="38" applyFont="1" applyProtection="1">
      <protection hidden="1"/>
    </xf>
    <xf numFmtId="0" fontId="34" fillId="0" borderId="0" xfId="38" applyFont="1" applyAlignment="1" applyProtection="1">
      <alignment horizontal="center" vertical="center"/>
      <protection hidden="1"/>
    </xf>
    <xf numFmtId="0" fontId="28" fillId="0" borderId="0" xfId="0" applyFont="1" applyAlignment="1">
      <alignment vertical="center"/>
    </xf>
    <xf numFmtId="0" fontId="14" fillId="0" borderId="0" xfId="0" applyFont="1" applyAlignment="1" applyProtection="1">
      <alignment horizontal="center" vertical="center"/>
      <protection hidden="1"/>
    </xf>
    <xf numFmtId="0" fontId="28" fillId="0" borderId="0" xfId="0" applyFont="1" applyAlignment="1">
      <alignment horizontal="left" vertical="center"/>
    </xf>
    <xf numFmtId="10" fontId="28" fillId="0" borderId="0" xfId="0" applyNumberFormat="1" applyFont="1" applyAlignment="1">
      <alignment horizontal="center" vertical="center"/>
    </xf>
    <xf numFmtId="0" fontId="28" fillId="0" borderId="0" xfId="43" applyFont="1" applyAlignment="1" applyProtection="1">
      <alignmen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left" vertical="center"/>
      <protection hidden="1"/>
    </xf>
    <xf numFmtId="0" fontId="28" fillId="0" borderId="0" xfId="0" applyFont="1" applyAlignment="1" applyProtection="1">
      <alignment horizontal="justify" vertical="center"/>
      <protection hidden="1"/>
    </xf>
    <xf numFmtId="0" fontId="28" fillId="0" borderId="0" xfId="0" applyFont="1" applyAlignment="1" applyProtection="1">
      <alignment horizontal="center" vertical="center"/>
      <protection hidden="1"/>
    </xf>
    <xf numFmtId="0" fontId="28" fillId="0" borderId="0" xfId="0" applyFont="1" applyAlignment="1" applyProtection="1">
      <alignment vertical="center"/>
      <protection hidden="1"/>
    </xf>
    <xf numFmtId="0" fontId="28" fillId="0" borderId="0" xfId="0" applyFont="1" applyAlignment="1" applyProtection="1">
      <alignment horizontal="left" vertical="center" indent="1"/>
      <protection hidden="1"/>
    </xf>
    <xf numFmtId="0" fontId="28" fillId="0" borderId="0" xfId="43" applyFont="1" applyAlignment="1" applyProtection="1">
      <alignment horizontal="left" vertical="center" indent="1"/>
      <protection hidden="1"/>
    </xf>
    <xf numFmtId="0" fontId="24" fillId="0" borderId="0" xfId="43" applyFont="1" applyAlignment="1" applyProtection="1">
      <alignment vertical="center"/>
      <protection hidden="1"/>
    </xf>
    <xf numFmtId="0" fontId="24" fillId="0" borderId="0" xfId="0" applyFont="1" applyAlignment="1" applyProtection="1">
      <alignment horizontal="left" vertical="center"/>
      <protection hidden="1"/>
    </xf>
    <xf numFmtId="0" fontId="24" fillId="0" borderId="0" xfId="0" applyFont="1" applyAlignment="1" applyProtection="1">
      <alignment vertical="center"/>
      <protection hidden="1"/>
    </xf>
    <xf numFmtId="0" fontId="24" fillId="0" borderId="0" xfId="0" applyFont="1" applyAlignment="1" applyProtection="1">
      <alignment horizontal="right" vertical="center"/>
      <protection hidden="1"/>
    </xf>
    <xf numFmtId="0" fontId="28" fillId="0" borderId="0" xfId="45" applyFont="1" applyFill="1" applyBorder="1" applyAlignment="1" applyProtection="1">
      <alignment vertical="center" wrapText="1"/>
      <protection hidden="1"/>
    </xf>
    <xf numFmtId="0" fontId="28" fillId="0" borderId="0" xfId="45" applyNumberFormat="1" applyFont="1" applyFill="1" applyBorder="1" applyAlignment="1" applyProtection="1">
      <alignment horizontal="center" vertical="center" wrapText="1"/>
      <protection hidden="1"/>
    </xf>
    <xf numFmtId="3"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center" vertical="center" wrapText="1"/>
      <protection hidden="1"/>
    </xf>
    <xf numFmtId="165" fontId="24" fillId="0" borderId="0" xfId="45" applyNumberFormat="1" applyFont="1" applyFill="1" applyBorder="1" applyAlignment="1" applyProtection="1">
      <alignment horizontal="center" vertical="center" wrapText="1"/>
      <protection hidden="1"/>
    </xf>
    <xf numFmtId="165" fontId="28" fillId="0" borderId="0" xfId="45" applyNumberFormat="1"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vertical="center" wrapText="1"/>
      <protection hidden="1"/>
    </xf>
    <xf numFmtId="0" fontId="28" fillId="0" borderId="0" xfId="45" applyFont="1" applyFill="1" applyBorder="1" applyAlignment="1" applyProtection="1">
      <alignment horizontal="left" vertical="center" wrapText="1"/>
      <protection hidden="1"/>
    </xf>
    <xf numFmtId="0" fontId="24" fillId="0" borderId="0" xfId="45" applyFont="1" applyFill="1" applyBorder="1" applyAlignment="1" applyProtection="1">
      <alignment vertical="center" wrapText="1"/>
      <protection hidden="1"/>
    </xf>
    <xf numFmtId="0" fontId="24" fillId="0" borderId="0" xfId="0" applyFont="1" applyAlignment="1" applyProtection="1">
      <alignment horizontal="center" vertical="center" wrapText="1"/>
      <protection hidden="1"/>
    </xf>
    <xf numFmtId="0" fontId="24" fillId="0" borderId="0" xfId="45" applyFont="1" applyFill="1" applyBorder="1" applyAlignment="1" applyProtection="1">
      <alignment vertical="center"/>
      <protection hidden="1"/>
    </xf>
    <xf numFmtId="0" fontId="28" fillId="0" borderId="0" xfId="45" applyNumberFormat="1" applyFont="1" applyFill="1" applyBorder="1" applyAlignment="1" applyProtection="1">
      <alignment horizontal="right" vertical="center" wrapText="1"/>
      <protection hidden="1"/>
    </xf>
    <xf numFmtId="2"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horizontal="right" vertical="center"/>
      <protection hidden="1"/>
    </xf>
    <xf numFmtId="0" fontId="28" fillId="0" borderId="0" xfId="45" applyFont="1" applyFill="1" applyBorder="1" applyAlignment="1" applyProtection="1">
      <alignment horizontal="justify" vertical="center" wrapText="1"/>
      <protection hidden="1"/>
    </xf>
    <xf numFmtId="168"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wrapText="1"/>
      <protection hidden="1"/>
    </xf>
    <xf numFmtId="0" fontId="28" fillId="0" borderId="0" xfId="0" applyFont="1" applyAlignment="1" applyProtection="1">
      <alignment vertical="center" wrapText="1"/>
      <protection hidden="1"/>
    </xf>
    <xf numFmtId="0" fontId="28" fillId="0" borderId="0" xfId="45" applyNumberFormat="1" applyFont="1" applyFill="1" applyBorder="1" applyAlignment="1" applyProtection="1">
      <alignment horizontal="left" vertical="center"/>
      <protection hidden="1"/>
    </xf>
    <xf numFmtId="167" fontId="28" fillId="0" borderId="0" xfId="0" applyNumberFormat="1" applyFont="1" applyAlignment="1" applyProtection="1">
      <alignment horizontal="right" vertical="center" wrapText="1"/>
      <protection hidden="1"/>
    </xf>
    <xf numFmtId="2" fontId="28" fillId="0" borderId="0" xfId="0" applyNumberFormat="1" applyFont="1" applyAlignment="1" applyProtection="1">
      <alignment vertical="center"/>
      <protection hidden="1"/>
    </xf>
    <xf numFmtId="2" fontId="28" fillId="0" borderId="0" xfId="7" applyNumberFormat="1" applyFont="1" applyFill="1" applyBorder="1" applyAlignment="1" applyProtection="1">
      <alignment horizontal="right" vertical="center" wrapText="1"/>
      <protection hidden="1"/>
    </xf>
    <xf numFmtId="168" fontId="28" fillId="0" borderId="0" xfId="7" applyNumberFormat="1" applyFont="1" applyFill="1" applyBorder="1" applyAlignment="1" applyProtection="1">
      <alignment horizontal="center" vertical="center"/>
      <protection hidden="1"/>
    </xf>
    <xf numFmtId="170" fontId="28" fillId="0" borderId="0" xfId="45" quotePrefix="1" applyNumberFormat="1" applyFont="1" applyFill="1" applyBorder="1" applyAlignment="1" applyProtection="1">
      <alignment horizontal="left" vertical="center" wrapText="1"/>
      <protection hidden="1"/>
    </xf>
    <xf numFmtId="170" fontId="28" fillId="0" borderId="0" xfId="45" applyNumberFormat="1" applyFont="1" applyFill="1" applyBorder="1" applyAlignment="1" applyProtection="1">
      <alignment horizontal="left" vertical="center" wrapText="1"/>
      <protection hidden="1"/>
    </xf>
    <xf numFmtId="165" fontId="28" fillId="0" borderId="0" xfId="45" applyNumberFormat="1" applyFont="1" applyFill="1" applyBorder="1" applyAlignment="1" applyProtection="1">
      <alignment horizontal="left" vertical="center" wrapText="1"/>
      <protection hidden="1"/>
    </xf>
    <xf numFmtId="0" fontId="28" fillId="0" borderId="0" xfId="45" applyFont="1" applyFill="1" applyBorder="1" applyAlignment="1" applyProtection="1">
      <alignment horizontal="right" vertical="center" wrapText="1"/>
      <protection hidden="1"/>
    </xf>
    <xf numFmtId="0" fontId="24" fillId="0" borderId="0" xfId="45" applyFont="1" applyFill="1" applyBorder="1" applyAlignment="1" applyProtection="1">
      <alignment horizontal="center" vertical="center" wrapText="1"/>
      <protection hidden="1"/>
    </xf>
    <xf numFmtId="0" fontId="28" fillId="0" borderId="0" xfId="45" applyNumberFormat="1" applyFont="1" applyFill="1" applyBorder="1" applyAlignment="1" applyProtection="1">
      <alignment horizontal="center" vertical="center"/>
      <protection hidden="1"/>
    </xf>
    <xf numFmtId="0" fontId="28" fillId="0" borderId="0" xfId="45" applyNumberFormat="1" applyFont="1" applyFill="1" applyBorder="1" applyAlignment="1" applyProtection="1">
      <alignment horizontal="right" vertical="center"/>
      <protection hidden="1"/>
    </xf>
    <xf numFmtId="0" fontId="28" fillId="0" borderId="0" xfId="0" applyFont="1" applyAlignment="1">
      <alignment horizontal="center"/>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lignment horizontal="center" vertical="center"/>
    </xf>
    <xf numFmtId="0" fontId="18" fillId="0" borderId="13" xfId="42" applyFont="1" applyBorder="1" applyAlignment="1" applyProtection="1">
      <alignment horizontal="center" vertical="center"/>
      <protection hidden="1"/>
    </xf>
    <xf numFmtId="0" fontId="0" fillId="0" borderId="0" xfId="0" applyAlignment="1">
      <alignment vertical="top"/>
    </xf>
    <xf numFmtId="0" fontId="3" fillId="0" borderId="18" xfId="42" applyFont="1" applyBorder="1" applyAlignment="1" applyProtection="1">
      <alignment vertical="center"/>
      <protection hidden="1"/>
    </xf>
    <xf numFmtId="0" fontId="16" fillId="0" borderId="18" xfId="42" applyFont="1" applyBorder="1" applyAlignment="1" applyProtection="1">
      <alignment vertical="center"/>
      <protection hidden="1"/>
    </xf>
    <xf numFmtId="0" fontId="37"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0" applyFont="1" applyAlignment="1">
      <alignment horizontal="left" vertical="center"/>
    </xf>
    <xf numFmtId="10" fontId="15" fillId="0" borderId="0" xfId="0" applyNumberFormat="1" applyFont="1" applyAlignment="1">
      <alignment horizontal="center" vertical="center"/>
    </xf>
    <xf numFmtId="0" fontId="15" fillId="0" borderId="0" xfId="0" applyFont="1" applyAlignment="1">
      <alignment horizontal="center" vertical="center"/>
    </xf>
    <xf numFmtId="0" fontId="38" fillId="0" borderId="0" xfId="0" applyFont="1"/>
    <xf numFmtId="0" fontId="38" fillId="0" borderId="0" xfId="0" applyFont="1" applyAlignment="1">
      <alignment horizontal="left" vertical="center"/>
    </xf>
    <xf numFmtId="0" fontId="38" fillId="0" borderId="0" xfId="0" applyFont="1" applyAlignment="1">
      <alignment vertical="center"/>
    </xf>
    <xf numFmtId="0" fontId="38" fillId="0" borderId="0" xfId="0" applyFont="1" applyAlignment="1">
      <alignment horizontal="center" vertical="center"/>
    </xf>
    <xf numFmtId="0" fontId="38" fillId="0" borderId="0" xfId="43" applyFont="1" applyAlignment="1" applyProtection="1">
      <alignment vertical="center"/>
      <protection hidden="1"/>
    </xf>
    <xf numFmtId="0" fontId="38" fillId="0" borderId="0" xfId="43" applyFont="1" applyAlignment="1" applyProtection="1">
      <alignment horizontal="left" vertical="center" indent="1"/>
      <protection hidden="1"/>
    </xf>
    <xf numFmtId="0" fontId="14" fillId="0" borderId="0" xfId="0" applyFont="1" applyAlignment="1" applyProtection="1">
      <alignment horizontal="center" vertical="center" wrapText="1"/>
      <protection hidden="1"/>
    </xf>
    <xf numFmtId="1" fontId="15" fillId="2" borderId="19" xfId="38" applyNumberFormat="1" applyFont="1" applyFill="1" applyBorder="1" applyAlignment="1" applyProtection="1">
      <alignment horizontal="center" vertical="center"/>
      <protection locked="0"/>
    </xf>
    <xf numFmtId="176" fontId="15" fillId="2" borderId="19" xfId="38" applyNumberFormat="1" applyFont="1" applyFill="1" applyBorder="1" applyAlignment="1" applyProtection="1">
      <alignment horizontal="center" vertical="center"/>
      <protection locked="0"/>
    </xf>
    <xf numFmtId="0" fontId="25" fillId="0" borderId="0" xfId="38" applyFont="1" applyAlignment="1" applyProtection="1">
      <alignment horizontal="center" vertical="center"/>
      <protection hidden="1"/>
    </xf>
    <xf numFmtId="0" fontId="39" fillId="0" borderId="0" xfId="38" applyFont="1" applyAlignment="1" applyProtection="1">
      <alignment vertical="center"/>
      <protection hidden="1"/>
    </xf>
    <xf numFmtId="0" fontId="29" fillId="0" borderId="0" xfId="38" applyAlignment="1" applyProtection="1">
      <alignment horizontal="center"/>
      <protection hidden="1"/>
    </xf>
    <xf numFmtId="0" fontId="15" fillId="0" borderId="0" xfId="0" applyFont="1" applyAlignment="1">
      <alignment horizontal="center"/>
    </xf>
    <xf numFmtId="1" fontId="15" fillId="0" borderId="0" xfId="0" applyNumberFormat="1" applyFont="1"/>
    <xf numFmtId="2"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2" fontId="14" fillId="0" borderId="0" xfId="0" applyNumberFormat="1" applyFont="1" applyAlignment="1" applyProtection="1">
      <alignment horizontal="center" vertical="center"/>
      <protection hidden="1"/>
    </xf>
    <xf numFmtId="2" fontId="15" fillId="0" borderId="0" xfId="0" applyNumberFormat="1" applyFont="1" applyAlignment="1" applyProtection="1">
      <alignment vertical="center" wrapText="1"/>
      <protection hidden="1"/>
    </xf>
    <xf numFmtId="168" fontId="15" fillId="0" borderId="0" xfId="0" applyNumberFormat="1" applyFont="1" applyAlignment="1" applyProtection="1">
      <alignment horizontal="right" vertical="center" wrapText="1"/>
      <protection hidden="1"/>
    </xf>
    <xf numFmtId="2" fontId="15" fillId="0" borderId="0" xfId="0" applyNumberFormat="1" applyFont="1" applyAlignment="1" applyProtection="1">
      <alignment vertical="center"/>
      <protection hidden="1"/>
    </xf>
    <xf numFmtId="2" fontId="15" fillId="0" borderId="0" xfId="0" applyNumberFormat="1" applyFont="1" applyAlignment="1">
      <alignment vertical="center"/>
    </xf>
    <xf numFmtId="2" fontId="15" fillId="0" borderId="0" xfId="7" applyNumberFormat="1" applyFont="1" applyFill="1" applyBorder="1" applyAlignment="1" applyProtection="1">
      <alignment horizontal="center" vertical="center"/>
      <protection hidden="1"/>
    </xf>
    <xf numFmtId="0" fontId="15" fillId="0" borderId="0" xfId="0" applyFont="1" applyAlignment="1">
      <alignment horizontal="right" vertical="center"/>
    </xf>
    <xf numFmtId="177" fontId="15" fillId="0" borderId="0" xfId="0" applyNumberFormat="1" applyFont="1" applyAlignment="1">
      <alignment vertical="center"/>
    </xf>
    <xf numFmtId="0" fontId="14" fillId="0" borderId="0" xfId="0" applyFont="1" applyAlignment="1">
      <alignment horizontal="left" vertical="center"/>
    </xf>
    <xf numFmtId="2" fontId="14" fillId="0" borderId="0" xfId="0" applyNumberFormat="1" applyFont="1" applyAlignment="1">
      <alignment horizontal="center" vertical="center"/>
    </xf>
    <xf numFmtId="2" fontId="14" fillId="0" borderId="0" xfId="0" applyNumberFormat="1" applyFont="1" applyAlignment="1">
      <alignment vertical="center"/>
    </xf>
    <xf numFmtId="0" fontId="15" fillId="3" borderId="0" xfId="0" applyFont="1" applyFill="1"/>
    <xf numFmtId="0" fontId="14" fillId="0" borderId="0" xfId="0" applyFont="1" applyAlignment="1">
      <alignment vertical="center" wrapText="1"/>
    </xf>
    <xf numFmtId="0" fontId="38" fillId="0" borderId="0" xfId="0" applyFont="1" applyAlignment="1">
      <alignment horizontal="justify" vertical="center"/>
    </xf>
    <xf numFmtId="0" fontId="38" fillId="0" borderId="0" xfId="41" applyNumberFormat="1" applyFont="1" applyFill="1" applyBorder="1" applyAlignment="1" applyProtection="1">
      <alignment vertical="center"/>
    </xf>
    <xf numFmtId="0" fontId="38" fillId="0" borderId="0" xfId="41" applyNumberFormat="1" applyFont="1" applyFill="1" applyBorder="1" applyAlignment="1" applyProtection="1">
      <alignment vertical="center" wrapText="1"/>
    </xf>
    <xf numFmtId="0" fontId="38" fillId="0" borderId="0" xfId="41" applyNumberFormat="1" applyFont="1" applyFill="1" applyBorder="1" applyAlignment="1" applyProtection="1">
      <alignment vertical="center"/>
      <protection hidden="1"/>
    </xf>
    <xf numFmtId="0" fontId="38" fillId="0" borderId="0" xfId="41" applyNumberFormat="1" applyFont="1" applyFill="1" applyBorder="1" applyAlignment="1" applyProtection="1">
      <alignment vertical="center" wrapText="1"/>
      <protection hidden="1"/>
    </xf>
    <xf numFmtId="0" fontId="15" fillId="0" borderId="0" xfId="43" applyAlignment="1" applyProtection="1">
      <alignment horizontal="left" vertical="center"/>
      <protection hidden="1"/>
    </xf>
    <xf numFmtId="0" fontId="38" fillId="0" borderId="0" xfId="43" applyFont="1" applyAlignment="1" applyProtection="1">
      <alignment horizontal="left" vertical="center"/>
      <protection hidden="1"/>
    </xf>
    <xf numFmtId="0" fontId="15" fillId="3" borderId="0" xfId="0" applyFont="1" applyFill="1" applyAlignment="1">
      <alignment horizontal="left" vertical="center"/>
    </xf>
    <xf numFmtId="1" fontId="15" fillId="3" borderId="0" xfId="0" applyNumberFormat="1" applyFont="1" applyFill="1"/>
    <xf numFmtId="0" fontId="14" fillId="0" borderId="0" xfId="0" applyFont="1" applyAlignment="1">
      <alignment horizontal="left" vertical="center" wrapText="1"/>
    </xf>
    <xf numFmtId="0" fontId="38" fillId="0" borderId="0" xfId="41" applyNumberFormat="1" applyFont="1" applyFill="1" applyBorder="1" applyAlignment="1" applyProtection="1">
      <alignment horizontal="center" vertical="center"/>
    </xf>
    <xf numFmtId="10" fontId="38" fillId="0" borderId="0" xfId="0" applyNumberFormat="1" applyFont="1" applyAlignment="1">
      <alignment horizontal="center" vertical="center"/>
    </xf>
    <xf numFmtId="0" fontId="38" fillId="0" borderId="0" xfId="41" applyNumberFormat="1" applyFont="1" applyFill="1" applyBorder="1" applyAlignment="1" applyProtection="1">
      <alignment horizontal="center" vertical="center"/>
      <protection hidden="1"/>
    </xf>
    <xf numFmtId="0" fontId="25" fillId="0" borderId="0" xfId="0" applyFont="1" applyAlignment="1">
      <alignment vertical="center"/>
    </xf>
    <xf numFmtId="2" fontId="15" fillId="0" borderId="0" xfId="0" applyNumberFormat="1" applyFont="1" applyAlignment="1">
      <alignment horizontal="right" vertical="center"/>
    </xf>
    <xf numFmtId="0" fontId="0" fillId="0" borderId="0" xfId="0" applyAlignment="1">
      <alignment wrapText="1"/>
    </xf>
    <xf numFmtId="0" fontId="15" fillId="0" borderId="0" xfId="41" applyNumberFormat="1" applyFill="1" applyBorder="1" applyAlignment="1" applyProtection="1">
      <alignment vertical="center" wrapText="1"/>
    </xf>
    <xf numFmtId="0" fontId="3" fillId="0" borderId="0" xfId="0" applyFont="1" applyProtection="1">
      <protection hidden="1"/>
    </xf>
    <xf numFmtId="14" fontId="0" fillId="0" borderId="0" xfId="0" applyNumberFormat="1" applyAlignment="1">
      <alignment horizontal="left" vertical="center"/>
    </xf>
    <xf numFmtId="0" fontId="0" fillId="0" borderId="0" xfId="0" applyAlignment="1">
      <alignment vertical="center"/>
    </xf>
    <xf numFmtId="0" fontId="0" fillId="0" borderId="0" xfId="0" applyAlignment="1">
      <alignment horizontal="center" vertical="center"/>
    </xf>
    <xf numFmtId="0" fontId="0" fillId="0" borderId="0" xfId="0" applyAlignment="1">
      <alignment horizontal="justify" vertical="center"/>
    </xf>
    <xf numFmtId="176" fontId="0" fillId="0" borderId="0" xfId="0" applyNumberFormat="1" applyAlignment="1" applyProtection="1">
      <alignment horizontal="justify" vertical="center"/>
      <protection hidden="1"/>
    </xf>
    <xf numFmtId="0" fontId="0" fillId="0" borderId="0" xfId="0" applyAlignment="1">
      <alignment horizontal="right" vertical="center"/>
    </xf>
    <xf numFmtId="0" fontId="0" fillId="0" borderId="0" xfId="0" applyAlignment="1" applyProtection="1">
      <alignment vertical="center"/>
      <protection hidden="1"/>
    </xf>
    <xf numFmtId="0" fontId="28" fillId="0" borderId="0" xfId="0" applyFont="1" applyAlignment="1" applyProtection="1">
      <alignment horizontal="right" vertical="center"/>
      <protection hidden="1"/>
    </xf>
    <xf numFmtId="0" fontId="15" fillId="0" borderId="0" xfId="0" applyFont="1" applyAlignment="1">
      <alignment horizontal="center" vertical="center" wrapText="1"/>
    </xf>
    <xf numFmtId="0" fontId="15" fillId="0" borderId="0" xfId="41" applyNumberFormat="1" applyFill="1" applyBorder="1" applyAlignment="1" applyProtection="1">
      <alignment horizontal="center" vertical="center"/>
    </xf>
    <xf numFmtId="176" fontId="15" fillId="0" borderId="0" xfId="0" applyNumberFormat="1" applyFont="1" applyAlignment="1" applyProtection="1">
      <alignment horizontal="justify" vertical="center"/>
      <protection hidden="1"/>
    </xf>
    <xf numFmtId="0" fontId="15" fillId="0" borderId="18" xfId="43" applyBorder="1" applyAlignment="1" applyProtection="1">
      <alignment vertical="center"/>
      <protection hidden="1"/>
    </xf>
    <xf numFmtId="0" fontId="15" fillId="0" borderId="0" xfId="45" applyFont="1" applyFill="1" applyBorder="1" applyAlignment="1" applyProtection="1">
      <alignment vertical="center" wrapText="1"/>
    </xf>
    <xf numFmtId="0" fontId="43" fillId="0" borderId="20" xfId="42" applyFont="1" applyBorder="1" applyAlignment="1" applyProtection="1">
      <alignment horizontal="center" vertical="center"/>
      <protection hidden="1"/>
    </xf>
    <xf numFmtId="0" fontId="43" fillId="0" borderId="20" xfId="42" applyFont="1" applyBorder="1" applyAlignment="1" applyProtection="1">
      <alignment horizontal="center" vertical="top"/>
      <protection hidden="1"/>
    </xf>
    <xf numFmtId="0" fontId="65" fillId="0" borderId="0" xfId="42" applyFont="1" applyAlignment="1" applyProtection="1">
      <alignment vertical="center"/>
      <protection hidden="1"/>
    </xf>
    <xf numFmtId="0" fontId="41" fillId="0" borderId="0" xfId="0" applyFont="1" applyAlignment="1" applyProtection="1">
      <alignment vertical="center"/>
      <protection hidden="1"/>
    </xf>
    <xf numFmtId="0" fontId="41" fillId="0" borderId="0" xfId="0" applyFont="1" applyAlignment="1" applyProtection="1">
      <alignment horizontal="justify" vertical="center"/>
      <protection hidden="1"/>
    </xf>
    <xf numFmtId="0" fontId="0" fillId="0" borderId="0" xfId="43" applyFont="1" applyAlignment="1" applyProtection="1">
      <alignment vertical="center"/>
      <protection hidden="1"/>
    </xf>
    <xf numFmtId="0" fontId="66" fillId="0" borderId="0" xfId="0" applyFont="1" applyAlignment="1">
      <alignment horizontal="left" vertical="center"/>
    </xf>
    <xf numFmtId="0" fontId="15" fillId="0" borderId="0" xfId="0" applyFont="1" applyProtection="1">
      <protection hidden="1"/>
    </xf>
    <xf numFmtId="0" fontId="41" fillId="0" borderId="0" xfId="0" applyFont="1" applyAlignment="1" applyProtection="1">
      <alignment horizontal="center" vertical="center"/>
      <protection hidden="1"/>
    </xf>
    <xf numFmtId="0" fontId="46" fillId="0" borderId="18" xfId="0" applyFont="1" applyBorder="1" applyAlignment="1" applyProtection="1">
      <alignment horizontal="center" vertical="center" wrapText="1"/>
      <protection hidden="1"/>
    </xf>
    <xf numFmtId="0" fontId="41" fillId="2" borderId="18" xfId="0" applyFont="1" applyFill="1" applyBorder="1" applyAlignment="1" applyProtection="1">
      <alignment horizontal="center" vertical="center"/>
      <protection locked="0" hidden="1"/>
    </xf>
    <xf numFmtId="0" fontId="41" fillId="0" borderId="0" xfId="0" applyFont="1" applyProtection="1">
      <protection hidden="1"/>
    </xf>
    <xf numFmtId="0" fontId="44" fillId="0" borderId="0" xfId="0" applyFont="1" applyAlignment="1" applyProtection="1">
      <alignment horizontal="right" vertical="center" indent="1"/>
      <protection hidden="1"/>
    </xf>
    <xf numFmtId="0" fontId="44" fillId="0" borderId="0" xfId="43" applyFont="1" applyAlignment="1" applyProtection="1">
      <alignment vertical="top"/>
      <protection hidden="1"/>
    </xf>
    <xf numFmtId="0" fontId="3" fillId="0" borderId="4" xfId="28" applyFont="1" applyBorder="1" applyAlignment="1" applyProtection="1">
      <alignment vertical="center"/>
      <protection hidden="1"/>
    </xf>
    <xf numFmtId="0" fontId="41" fillId="0" borderId="4" xfId="28" applyFont="1" applyBorder="1" applyAlignment="1" applyProtection="1">
      <alignment vertical="center"/>
      <protection hidden="1"/>
    </xf>
    <xf numFmtId="0" fontId="3" fillId="0" borderId="4" xfId="28" applyFont="1" applyBorder="1" applyAlignment="1" applyProtection="1">
      <alignment horizontal="right"/>
      <protection hidden="1"/>
    </xf>
    <xf numFmtId="0" fontId="41" fillId="0" borderId="0" xfId="28" applyFont="1" applyAlignment="1" applyProtection="1">
      <alignment vertical="center"/>
      <protection hidden="1"/>
    </xf>
    <xf numFmtId="0" fontId="41" fillId="0" borderId="0" xfId="28" applyFont="1" applyProtection="1">
      <protection hidden="1"/>
    </xf>
    <xf numFmtId="0" fontId="54" fillId="0" borderId="0" xfId="28" applyFont="1" applyAlignment="1" applyProtection="1">
      <alignment vertical="center"/>
      <protection hidden="1"/>
    </xf>
    <xf numFmtId="0" fontId="44" fillId="0" borderId="0" xfId="28" applyFont="1" applyAlignment="1" applyProtection="1">
      <alignment horizontal="center" vertical="center"/>
      <protection hidden="1"/>
    </xf>
    <xf numFmtId="0" fontId="41" fillId="0" borderId="0" xfId="37" applyFont="1" applyAlignment="1" applyProtection="1">
      <alignment vertical="center"/>
      <protection hidden="1"/>
    </xf>
    <xf numFmtId="0" fontId="41" fillId="0" borderId="0" xfId="43" applyFont="1" applyAlignment="1" applyProtection="1">
      <alignment vertical="center"/>
      <protection hidden="1"/>
    </xf>
    <xf numFmtId="0" fontId="44" fillId="0" borderId="0" xfId="28" applyFont="1" applyAlignment="1" applyProtection="1">
      <alignment vertical="center"/>
      <protection hidden="1"/>
    </xf>
    <xf numFmtId="0" fontId="41" fillId="0" borderId="0" xfId="28" applyFont="1" applyAlignment="1" applyProtection="1">
      <alignment horizontal="justify" vertical="center"/>
      <protection hidden="1"/>
    </xf>
    <xf numFmtId="0" fontId="44" fillId="0" borderId="0" xfId="37" applyFont="1" applyAlignment="1" applyProtection="1">
      <alignment horizontal="left" vertical="center" indent="1"/>
      <protection hidden="1"/>
    </xf>
    <xf numFmtId="0" fontId="44" fillId="0" borderId="0" xfId="28" applyFont="1" applyAlignment="1" applyProtection="1">
      <alignment horizontal="justify" vertical="center" wrapText="1"/>
      <protection hidden="1"/>
    </xf>
    <xf numFmtId="0" fontId="41" fillId="0" borderId="0" xfId="37" applyFont="1" applyAlignment="1" applyProtection="1">
      <alignment horizontal="left" vertical="center" indent="1"/>
      <protection hidden="1"/>
    </xf>
    <xf numFmtId="0" fontId="44" fillId="0" borderId="0" xfId="43" applyFont="1" applyAlignment="1" applyProtection="1">
      <alignment vertical="center"/>
      <protection hidden="1"/>
    </xf>
    <xf numFmtId="0" fontId="41" fillId="0" borderId="0" xfId="43" applyFont="1" applyAlignment="1" applyProtection="1">
      <alignment horizontal="left" vertical="center" indent="1"/>
      <protection hidden="1"/>
    </xf>
    <xf numFmtId="0" fontId="44" fillId="0" borderId="18" xfId="28" applyFont="1" applyBorder="1" applyAlignment="1" applyProtection="1">
      <alignment horizontal="center" vertical="center" wrapText="1"/>
      <protection hidden="1"/>
    </xf>
    <xf numFmtId="0" fontId="41" fillId="0" borderId="21" xfId="28" applyFont="1" applyBorder="1" applyAlignment="1" applyProtection="1">
      <alignment horizontal="center" vertical="top" wrapText="1"/>
      <protection hidden="1"/>
    </xf>
    <xf numFmtId="0" fontId="41" fillId="2" borderId="21" xfId="28" applyFont="1" applyFill="1" applyBorder="1" applyAlignment="1" applyProtection="1">
      <alignment vertical="top" wrapText="1"/>
      <protection locked="0" hidden="1"/>
    </xf>
    <xf numFmtId="0" fontId="41" fillId="0" borderId="22" xfId="28" applyFont="1" applyBorder="1" applyAlignment="1" applyProtection="1">
      <alignment horizontal="center" vertical="top" wrapText="1"/>
      <protection hidden="1"/>
    </xf>
    <xf numFmtId="0" fontId="41" fillId="2" borderId="22" xfId="28" applyFont="1" applyFill="1" applyBorder="1" applyAlignment="1" applyProtection="1">
      <alignment vertical="top" wrapText="1"/>
      <protection locked="0" hidden="1"/>
    </xf>
    <xf numFmtId="0" fontId="49" fillId="0" borderId="0" xfId="28" applyFont="1" applyAlignment="1" applyProtection="1">
      <alignment vertical="center"/>
      <protection hidden="1"/>
    </xf>
    <xf numFmtId="0" fontId="41" fillId="0" borderId="23" xfId="28" applyFont="1" applyBorder="1" applyAlignment="1" applyProtection="1">
      <alignment horizontal="center" vertical="top" wrapText="1"/>
      <protection hidden="1"/>
    </xf>
    <xf numFmtId="0" fontId="41" fillId="2" borderId="23" xfId="28" applyFont="1" applyFill="1" applyBorder="1" applyAlignment="1" applyProtection="1">
      <alignment vertical="top" wrapText="1"/>
      <protection locked="0" hidden="1"/>
    </xf>
    <xf numFmtId="0" fontId="41" fillId="0" borderId="8" xfId="28" applyFont="1" applyBorder="1" applyAlignment="1" applyProtection="1">
      <alignment horizontal="center" vertical="top" wrapText="1"/>
      <protection hidden="1"/>
    </xf>
    <xf numFmtId="0" fontId="41" fillId="0" borderId="8" xfId="28" applyFont="1" applyBorder="1" applyAlignment="1" applyProtection="1">
      <alignment vertical="top" wrapText="1"/>
      <protection hidden="1"/>
    </xf>
    <xf numFmtId="0" fontId="41" fillId="0" borderId="0" xfId="28" applyFont="1" applyAlignment="1" applyProtection="1">
      <alignment vertical="center"/>
      <protection locked="0" hidden="1"/>
    </xf>
    <xf numFmtId="0" fontId="49" fillId="0" borderId="0" xfId="28" applyFont="1" applyAlignment="1" applyProtection="1">
      <alignment horizontal="justify" vertical="center"/>
      <protection hidden="1"/>
    </xf>
    <xf numFmtId="0" fontId="49" fillId="0" borderId="0" xfId="28" applyFont="1" applyAlignment="1" applyProtection="1">
      <alignment horizontal="center" vertical="center"/>
      <protection hidden="1"/>
    </xf>
    <xf numFmtId="0" fontId="41" fillId="0" borderId="18" xfId="28" applyFont="1" applyBorder="1" applyAlignment="1" applyProtection="1">
      <alignment horizontal="center" vertical="center" wrapText="1"/>
      <protection hidden="1"/>
    </xf>
    <xf numFmtId="0" fontId="41" fillId="0" borderId="25" xfId="28" applyFont="1" applyBorder="1" applyAlignment="1" applyProtection="1">
      <alignment horizontal="center" vertical="top" wrapText="1"/>
      <protection hidden="1"/>
    </xf>
    <xf numFmtId="0" fontId="41" fillId="2" borderId="25" xfId="28" applyFont="1" applyFill="1" applyBorder="1" applyAlignment="1" applyProtection="1">
      <alignment vertical="top" wrapText="1"/>
      <protection hidden="1"/>
    </xf>
    <xf numFmtId="0" fontId="41" fillId="2" borderId="23" xfId="28" applyFont="1" applyFill="1" applyBorder="1" applyAlignment="1" applyProtection="1">
      <alignment vertical="top" wrapText="1"/>
      <protection hidden="1"/>
    </xf>
    <xf numFmtId="0" fontId="44" fillId="0" borderId="0" xfId="28" applyFont="1" applyAlignment="1" applyProtection="1">
      <alignment horizontal="right" vertical="center" indent="1"/>
      <protection hidden="1"/>
    </xf>
    <xf numFmtId="0" fontId="44" fillId="0" borderId="0" xfId="28" applyFont="1" applyAlignment="1" applyProtection="1">
      <alignment horizontal="left" vertical="center"/>
      <protection hidden="1"/>
    </xf>
    <xf numFmtId="176" fontId="44" fillId="0" borderId="0" xfId="28" applyNumberFormat="1" applyFont="1" applyAlignment="1" applyProtection="1">
      <alignment horizontal="left" vertical="center" indent="1"/>
      <protection hidden="1"/>
    </xf>
    <xf numFmtId="0" fontId="44" fillId="0" borderId="0" xfId="28" applyFont="1" applyAlignment="1" applyProtection="1">
      <alignment horizontal="left" vertical="center" indent="1"/>
      <protection hidden="1"/>
    </xf>
    <xf numFmtId="0" fontId="44" fillId="0" borderId="4" xfId="28" applyFont="1" applyBorder="1" applyAlignment="1" applyProtection="1">
      <alignment vertical="center"/>
      <protection hidden="1"/>
    </xf>
    <xf numFmtId="0" fontId="44" fillId="0" borderId="4" xfId="28" applyFont="1" applyBorder="1" applyAlignment="1" applyProtection="1">
      <alignment horizontal="right" vertical="center"/>
      <protection hidden="1"/>
    </xf>
    <xf numFmtId="0" fontId="41" fillId="0" borderId="0" xfId="28" applyFont="1" applyAlignment="1" applyProtection="1">
      <alignment horizontal="left" vertical="center"/>
      <protection hidden="1"/>
    </xf>
    <xf numFmtId="0" fontId="51" fillId="0" borderId="0" xfId="28" applyFont="1" applyAlignment="1" applyProtection="1">
      <alignment horizontal="center" vertical="center" wrapText="1"/>
      <protection hidden="1"/>
    </xf>
    <xf numFmtId="0" fontId="44" fillId="2" borderId="1" xfId="28" applyFont="1" applyFill="1" applyBorder="1" applyAlignment="1" applyProtection="1">
      <alignment horizontal="center" vertical="center"/>
      <protection locked="0" hidden="1"/>
    </xf>
    <xf numFmtId="0" fontId="44" fillId="2" borderId="1" xfId="28" applyFont="1" applyFill="1" applyBorder="1" applyAlignment="1" applyProtection="1">
      <alignment horizontal="center" vertical="center" wrapText="1"/>
      <protection locked="0" hidden="1"/>
    </xf>
    <xf numFmtId="0" fontId="44" fillId="2" borderId="22" xfId="28" applyFont="1" applyFill="1" applyBorder="1" applyAlignment="1" applyProtection="1">
      <alignment horizontal="center" vertical="center"/>
      <protection locked="0" hidden="1"/>
    </xf>
    <xf numFmtId="0" fontId="44" fillId="2" borderId="22" xfId="28" applyFont="1" applyFill="1" applyBorder="1" applyAlignment="1" applyProtection="1">
      <alignment horizontal="center" vertical="center" wrapText="1"/>
      <protection locked="0" hidden="1"/>
    </xf>
    <xf numFmtId="0" fontId="44" fillId="2" borderId="23" xfId="28" applyFont="1" applyFill="1" applyBorder="1" applyAlignment="1" applyProtection="1">
      <alignment horizontal="center" vertical="center"/>
      <protection locked="0" hidden="1"/>
    </xf>
    <xf numFmtId="0" fontId="44" fillId="2" borderId="23" xfId="28" applyFont="1" applyFill="1" applyBorder="1" applyAlignment="1" applyProtection="1">
      <alignment horizontal="center" vertical="center" wrapText="1"/>
      <protection locked="0" hidden="1"/>
    </xf>
    <xf numFmtId="0" fontId="0" fillId="2" borderId="11" xfId="38" applyFont="1" applyFill="1" applyBorder="1" applyAlignment="1" applyProtection="1">
      <alignment vertical="center"/>
      <protection locked="0"/>
    </xf>
    <xf numFmtId="0" fontId="15" fillId="2" borderId="26" xfId="38" applyFont="1" applyFill="1" applyBorder="1" applyAlignment="1" applyProtection="1">
      <alignment vertical="center"/>
      <protection locked="0"/>
    </xf>
    <xf numFmtId="0" fontId="15" fillId="2" borderId="12" xfId="38" applyFont="1" applyFill="1" applyBorder="1" applyAlignment="1" applyProtection="1">
      <alignment vertical="center"/>
      <protection locked="0"/>
    </xf>
    <xf numFmtId="0" fontId="17" fillId="0" borderId="4" xfId="28" applyFont="1" applyBorder="1" applyAlignment="1" applyProtection="1">
      <alignment vertical="center"/>
      <protection hidden="1"/>
    </xf>
    <xf numFmtId="0" fontId="3" fillId="0" borderId="4" xfId="28" applyFont="1" applyBorder="1" applyAlignment="1" applyProtection="1">
      <alignment horizontal="right" vertical="center"/>
      <protection hidden="1"/>
    </xf>
    <xf numFmtId="0" fontId="41" fillId="0" borderId="0" xfId="37" applyFont="1" applyAlignment="1" applyProtection="1">
      <alignment horizontal="justify" vertical="center"/>
      <protection hidden="1"/>
    </xf>
    <xf numFmtId="0" fontId="41" fillId="0" borderId="0" xfId="43" applyFont="1" applyAlignment="1" applyProtection="1">
      <alignment horizontal="justify" vertical="center"/>
      <protection hidden="1"/>
    </xf>
    <xf numFmtId="0" fontId="41" fillId="0" borderId="0" xfId="28" applyFont="1" applyAlignment="1" applyProtection="1">
      <alignment horizontal="justify"/>
      <protection hidden="1"/>
    </xf>
    <xf numFmtId="0" fontId="44" fillId="0" borderId="18" xfId="28" applyFont="1" applyBorder="1" applyAlignment="1" applyProtection="1">
      <alignment horizontal="center" vertical="center"/>
      <protection hidden="1"/>
    </xf>
    <xf numFmtId="0" fontId="41" fillId="0" borderId="18" xfId="28" applyFont="1" applyBorder="1" applyAlignment="1" applyProtection="1">
      <alignment horizontal="center" vertical="center"/>
      <protection hidden="1"/>
    </xf>
    <xf numFmtId="0" fontId="41" fillId="2" borderId="18" xfId="28" applyFont="1" applyFill="1" applyBorder="1" applyAlignment="1" applyProtection="1">
      <alignment horizontal="left" vertical="center"/>
      <protection locked="0" hidden="1"/>
    </xf>
    <xf numFmtId="0" fontId="41" fillId="2" borderId="18" xfId="28" applyFont="1" applyFill="1" applyBorder="1" applyAlignment="1" applyProtection="1">
      <alignment horizontal="justify" vertical="center"/>
      <protection locked="0" hidden="1"/>
    </xf>
    <xf numFmtId="0" fontId="48" fillId="0" borderId="0" xfId="28" applyFont="1" applyAlignment="1" applyProtection="1">
      <alignment vertical="center"/>
      <protection hidden="1"/>
    </xf>
    <xf numFmtId="0" fontId="48" fillId="0" borderId="0" xfId="28" applyFont="1" applyAlignment="1" applyProtection="1">
      <alignment horizontal="right" vertical="center"/>
      <protection hidden="1"/>
    </xf>
    <xf numFmtId="0" fontId="48" fillId="0" borderId="0" xfId="28" applyFont="1" applyAlignment="1" applyProtection="1">
      <alignment horizontal="center" vertical="center"/>
      <protection hidden="1"/>
    </xf>
    <xf numFmtId="0" fontId="47" fillId="0" borderId="0" xfId="28" applyFont="1" applyAlignment="1" applyProtection="1">
      <alignment vertical="center"/>
      <protection locked="0" hidden="1"/>
    </xf>
    <xf numFmtId="0" fontId="47" fillId="0" borderId="0" xfId="28" applyFont="1" applyAlignment="1" applyProtection="1">
      <alignment vertical="center"/>
      <protection hidden="1"/>
    </xf>
    <xf numFmtId="176" fontId="48" fillId="0" borderId="0" xfId="28" applyNumberFormat="1" applyFont="1" applyAlignment="1" applyProtection="1">
      <alignment horizontal="left" vertical="center" indent="1"/>
      <protection hidden="1"/>
    </xf>
    <xf numFmtId="0" fontId="47" fillId="0" borderId="0" xfId="28" applyFont="1" applyAlignment="1" applyProtection="1">
      <alignment horizontal="right" vertical="center"/>
      <protection hidden="1"/>
    </xf>
    <xf numFmtId="0" fontId="47" fillId="0" borderId="0" xfId="28" applyFont="1" applyAlignment="1" applyProtection="1">
      <alignment horizontal="center"/>
      <protection hidden="1"/>
    </xf>
    <xf numFmtId="0" fontId="41" fillId="2" borderId="18" xfId="28" applyFont="1" applyFill="1" applyBorder="1" applyAlignment="1" applyProtection="1">
      <alignment horizontal="center" vertical="center" wrapText="1"/>
      <protection locked="0" hidden="1"/>
    </xf>
    <xf numFmtId="0" fontId="41" fillId="2" borderId="18" xfId="28" applyFont="1" applyFill="1" applyBorder="1" applyAlignment="1" applyProtection="1">
      <alignment vertical="center" wrapText="1"/>
      <protection locked="0" hidden="1"/>
    </xf>
    <xf numFmtId="0" fontId="49" fillId="0" borderId="0" xfId="28" applyFont="1" applyAlignment="1" applyProtection="1">
      <alignment vertical="center" wrapText="1"/>
      <protection hidden="1"/>
    </xf>
    <xf numFmtId="0" fontId="41" fillId="0" borderId="0" xfId="28" applyFont="1" applyAlignment="1" applyProtection="1">
      <alignment horizontal="left" vertical="center" indent="1"/>
      <protection hidden="1"/>
    </xf>
    <xf numFmtId="0" fontId="41" fillId="0" borderId="0" xfId="28" applyFont="1" applyAlignment="1" applyProtection="1">
      <alignment horizontal="left" vertical="top" wrapText="1"/>
      <protection hidden="1"/>
    </xf>
    <xf numFmtId="0" fontId="41" fillId="0" borderId="18" xfId="28" applyFont="1" applyBorder="1" applyAlignment="1" applyProtection="1">
      <alignment horizontal="center" vertical="top" wrapText="1"/>
      <protection hidden="1"/>
    </xf>
    <xf numFmtId="0" fontId="41" fillId="0" borderId="0" xfId="28" applyFont="1" applyAlignment="1" applyProtection="1">
      <alignment horizontal="center" vertical="top" wrapText="1"/>
      <protection hidden="1"/>
    </xf>
    <xf numFmtId="0" fontId="17" fillId="0" borderId="0" xfId="28" applyFont="1" applyAlignment="1" applyProtection="1">
      <alignment vertical="center"/>
      <protection hidden="1"/>
    </xf>
    <xf numFmtId="0" fontId="41" fillId="2" borderId="18" xfId="28" applyFont="1" applyFill="1" applyBorder="1" applyAlignment="1" applyProtection="1">
      <alignment horizontal="left" vertical="top" wrapText="1"/>
      <protection locked="0" hidden="1"/>
    </xf>
    <xf numFmtId="0" fontId="41" fillId="0" borderId="18" xfId="28" applyFont="1" applyBorder="1" applyAlignment="1" applyProtection="1">
      <alignment vertical="center"/>
      <protection locked="0" hidden="1"/>
    </xf>
    <xf numFmtId="0" fontId="44" fillId="0" borderId="0" xfId="28" applyFont="1" applyAlignment="1" applyProtection="1">
      <alignment horizontal="left" vertical="center" wrapText="1"/>
      <protection hidden="1"/>
    </xf>
    <xf numFmtId="0" fontId="44" fillId="0" borderId="0" xfId="28" applyFont="1" applyAlignment="1" applyProtection="1">
      <alignment vertical="center" wrapText="1"/>
      <protection hidden="1"/>
    </xf>
    <xf numFmtId="0" fontId="41" fillId="0" borderId="0" xfId="28" applyFont="1" applyAlignment="1" applyProtection="1">
      <alignment vertical="center" wrapText="1"/>
      <protection hidden="1"/>
    </xf>
    <xf numFmtId="0" fontId="41" fillId="0" borderId="4" xfId="28" applyFont="1" applyBorder="1" applyAlignment="1" applyProtection="1">
      <alignment horizontal="center" vertical="top" wrapText="1"/>
      <protection hidden="1"/>
    </xf>
    <xf numFmtId="0" fontId="41" fillId="0" borderId="18" xfId="28" applyFont="1" applyBorder="1" applyAlignment="1" applyProtection="1">
      <alignment vertical="center" wrapText="1"/>
      <protection hidden="1"/>
    </xf>
    <xf numFmtId="0" fontId="41" fillId="2" borderId="22" xfId="28" applyFont="1" applyFill="1" applyBorder="1" applyAlignment="1" applyProtection="1">
      <alignment horizontal="left" vertical="center" wrapText="1"/>
      <protection locked="0" hidden="1"/>
    </xf>
    <xf numFmtId="0" fontId="41" fillId="2" borderId="25" xfId="28" applyFont="1" applyFill="1" applyBorder="1" applyAlignment="1" applyProtection="1">
      <alignment horizontal="left" vertical="center" wrapText="1"/>
      <protection locked="0" hidden="1"/>
    </xf>
    <xf numFmtId="0" fontId="41" fillId="2" borderId="23" xfId="28" applyFont="1" applyFill="1" applyBorder="1" applyAlignment="1" applyProtection="1">
      <alignment horizontal="left" vertical="center" wrapText="1"/>
      <protection locked="0" hidden="1"/>
    </xf>
    <xf numFmtId="0" fontId="41" fillId="0" borderId="18" xfId="28" applyFont="1" applyBorder="1" applyAlignment="1" applyProtection="1">
      <alignment horizontal="left" vertical="center" wrapText="1"/>
      <protection hidden="1"/>
    </xf>
    <xf numFmtId="0" fontId="41" fillId="2" borderId="18" xfId="28" applyFont="1" applyFill="1" applyBorder="1" applyAlignment="1" applyProtection="1">
      <alignment horizontal="left" vertical="center" wrapText="1"/>
      <protection locked="0" hidden="1"/>
    </xf>
    <xf numFmtId="0" fontId="41" fillId="0" borderId="27" xfId="28" applyFont="1" applyBorder="1" applyAlignment="1" applyProtection="1">
      <alignment horizontal="center" vertical="center" wrapText="1"/>
      <protection hidden="1"/>
    </xf>
    <xf numFmtId="0" fontId="41" fillId="2" borderId="1" xfId="28" applyFont="1" applyFill="1" applyBorder="1" applyAlignment="1" applyProtection="1">
      <alignment horizontal="left" vertical="center" wrapText="1"/>
      <protection locked="0" hidden="1"/>
    </xf>
    <xf numFmtId="0" fontId="41" fillId="0" borderId="21" xfId="28" applyFont="1" applyBorder="1" applyAlignment="1" applyProtection="1">
      <alignment horizontal="left" vertical="center" wrapText="1"/>
      <protection hidden="1"/>
    </xf>
    <xf numFmtId="0" fontId="44" fillId="0" borderId="18" xfId="28" applyFont="1" applyBorder="1" applyAlignment="1" applyProtection="1">
      <alignment horizontal="center"/>
      <protection locked="0" hidden="1"/>
    </xf>
    <xf numFmtId="0" fontId="41" fillId="0" borderId="0" xfId="28" applyFont="1" applyAlignment="1" applyProtection="1">
      <alignment horizontal="right" vertical="center"/>
      <protection hidden="1"/>
    </xf>
    <xf numFmtId="0" fontId="44" fillId="0" borderId="0" xfId="28" applyFont="1" applyAlignment="1" applyProtection="1">
      <alignment horizontal="right" vertical="center"/>
      <protection hidden="1"/>
    </xf>
    <xf numFmtId="0" fontId="17" fillId="0" borderId="4" xfId="28" applyFont="1" applyBorder="1" applyProtection="1">
      <protection hidden="1"/>
    </xf>
    <xf numFmtId="0" fontId="17" fillId="0" borderId="0" xfId="28" applyFont="1" applyProtection="1">
      <protection hidden="1"/>
    </xf>
    <xf numFmtId="0" fontId="47" fillId="0" borderId="0" xfId="28" applyFont="1" applyAlignment="1" applyProtection="1">
      <alignment horizontal="center" vertical="center"/>
      <protection hidden="1"/>
    </xf>
    <xf numFmtId="165" fontId="41" fillId="0" borderId="0" xfId="28" applyNumberFormat="1" applyFont="1" applyAlignment="1" applyProtection="1">
      <alignment horizontal="center"/>
      <protection hidden="1"/>
    </xf>
    <xf numFmtId="0" fontId="41" fillId="0" borderId="0" xfId="28" applyFont="1" applyAlignment="1" applyProtection="1">
      <alignment horizontal="left"/>
      <protection hidden="1"/>
    </xf>
    <xf numFmtId="0" fontId="41" fillId="0" borderId="0" xfId="28" applyFont="1" applyAlignment="1" applyProtection="1">
      <alignment horizontal="center" vertical="center"/>
      <protection hidden="1"/>
    </xf>
    <xf numFmtId="0" fontId="41" fillId="0" borderId="0" xfId="28" applyFont="1" applyAlignment="1" applyProtection="1">
      <alignment horizontal="center" vertical="top"/>
      <protection hidden="1"/>
    </xf>
    <xf numFmtId="0" fontId="44" fillId="0" borderId="0" xfId="28" applyFont="1" applyAlignment="1" applyProtection="1">
      <alignment horizontal="justify" vertic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center"/>
      <protection hidden="1"/>
    </xf>
    <xf numFmtId="0" fontId="44" fillId="0" borderId="18" xfId="28" applyFont="1" applyBorder="1" applyAlignment="1" applyProtection="1">
      <alignment horizontal="justify" vertical="center" wrapText="1"/>
      <protection hidden="1"/>
    </xf>
    <xf numFmtId="0" fontId="41" fillId="2" borderId="18" xfId="28" applyFont="1" applyFill="1" applyBorder="1" applyAlignment="1" applyProtection="1">
      <alignment horizontal="right" vertical="center" wrapText="1"/>
      <protection locked="0" hidden="1"/>
    </xf>
    <xf numFmtId="0" fontId="41" fillId="0" borderId="0" xfId="28" applyFont="1" applyAlignment="1" applyProtection="1">
      <alignment vertical="top" wrapText="1"/>
      <protection hidden="1"/>
    </xf>
    <xf numFmtId="0" fontId="41" fillId="0" borderId="0" xfId="43" applyFont="1" applyAlignment="1" applyProtection="1">
      <alignment vertical="center" wrapText="1"/>
      <protection hidden="1"/>
    </xf>
    <xf numFmtId="0" fontId="44" fillId="0" borderId="18" xfId="43" applyFont="1" applyBorder="1" applyAlignment="1" applyProtection="1">
      <alignment horizontal="center" vertical="center" wrapText="1"/>
      <protection hidden="1"/>
    </xf>
    <xf numFmtId="0" fontId="57" fillId="2" borderId="18" xfId="43" applyFont="1" applyFill="1" applyBorder="1" applyAlignment="1" applyProtection="1">
      <alignment horizontal="left" vertical="center" wrapText="1"/>
      <protection locked="0" hidden="1"/>
    </xf>
    <xf numFmtId="176" fontId="44" fillId="0" borderId="0" xfId="28" applyNumberFormat="1" applyFont="1" applyAlignment="1" applyProtection="1">
      <alignment vertical="center"/>
      <protection hidden="1"/>
    </xf>
    <xf numFmtId="0" fontId="44" fillId="0" borderId="4" xfId="28" applyFont="1" applyBorder="1" applyProtection="1">
      <protection hidden="1"/>
    </xf>
    <xf numFmtId="0" fontId="44" fillId="0" borderId="0" xfId="28" applyFont="1" applyProtection="1">
      <protection hidden="1"/>
    </xf>
    <xf numFmtId="0" fontId="41" fillId="0" borderId="0" xfId="36" applyFont="1" applyAlignment="1" applyProtection="1">
      <alignment vertical="center"/>
      <protection hidden="1"/>
    </xf>
    <xf numFmtId="0" fontId="41" fillId="0" borderId="0" xfId="36" applyFont="1" applyProtection="1">
      <protection hidden="1"/>
    </xf>
    <xf numFmtId="0" fontId="41" fillId="0" borderId="0" xfId="36" applyFont="1" applyAlignment="1" applyProtection="1">
      <alignment horizontal="left" vertical="center"/>
      <protection hidden="1"/>
    </xf>
    <xf numFmtId="0" fontId="41" fillId="0" borderId="0" xfId="36" applyFont="1" applyAlignment="1" applyProtection="1">
      <alignment horizontal="center" vertical="center"/>
      <protection hidden="1"/>
    </xf>
    <xf numFmtId="0" fontId="44" fillId="0" borderId="0" xfId="36" applyFont="1" applyAlignment="1" applyProtection="1">
      <alignment horizontal="left" vertical="center"/>
      <protection hidden="1"/>
    </xf>
    <xf numFmtId="0" fontId="44" fillId="0" borderId="18" xfId="36" applyFont="1" applyBorder="1" applyAlignment="1" applyProtection="1">
      <alignment horizontal="left" vertical="center"/>
      <protection locked="0" hidden="1"/>
    </xf>
    <xf numFmtId="0" fontId="41" fillId="0" borderId="18" xfId="36" applyFont="1" applyBorder="1" applyAlignment="1" applyProtection="1">
      <alignment horizontal="center" vertical="center"/>
      <protection hidden="1"/>
    </xf>
    <xf numFmtId="0" fontId="55" fillId="0" borderId="0" xfId="36" applyFont="1" applyAlignment="1" applyProtection="1">
      <alignment vertical="top" wrapText="1"/>
      <protection hidden="1"/>
    </xf>
    <xf numFmtId="0" fontId="41" fillId="0" borderId="0" xfId="36" applyFont="1" applyAlignment="1" applyProtection="1">
      <alignment horizontal="center" vertical="center" wrapText="1"/>
      <protection hidden="1"/>
    </xf>
    <xf numFmtId="0" fontId="41" fillId="0" borderId="0" xfId="36" applyFont="1" applyAlignment="1" applyProtection="1">
      <alignment horizontal="left" vertical="top" wrapText="1"/>
      <protection hidden="1"/>
    </xf>
    <xf numFmtId="0" fontId="41" fillId="0" borderId="10" xfId="36" applyFont="1" applyBorder="1" applyAlignment="1" applyProtection="1">
      <alignment vertical="center"/>
      <protection hidden="1"/>
    </xf>
    <xf numFmtId="0" fontId="41" fillId="0" borderId="9" xfId="36" applyFont="1" applyBorder="1" applyAlignment="1" applyProtection="1">
      <alignment vertical="center"/>
      <protection hidden="1"/>
    </xf>
    <xf numFmtId="0" fontId="41" fillId="0" borderId="9" xfId="36" applyFont="1" applyBorder="1" applyAlignment="1" applyProtection="1">
      <alignment horizontal="center" vertical="center"/>
      <protection hidden="1"/>
    </xf>
    <xf numFmtId="0" fontId="41" fillId="0" borderId="4" xfId="36" applyFont="1" applyBorder="1" applyAlignment="1" applyProtection="1">
      <alignment horizontal="left" vertical="center"/>
      <protection hidden="1"/>
    </xf>
    <xf numFmtId="0" fontId="41" fillId="0" borderId="4" xfId="36" applyFont="1" applyBorder="1" applyAlignment="1" applyProtection="1">
      <alignment vertical="center"/>
      <protection hidden="1"/>
    </xf>
    <xf numFmtId="37" fontId="41" fillId="0" borderId="0" xfId="16" applyNumberFormat="1" applyFont="1" applyFill="1" applyBorder="1" applyAlignment="1" applyProtection="1">
      <alignment horizontal="left" vertical="center"/>
      <protection hidden="1"/>
    </xf>
    <xf numFmtId="0" fontId="41" fillId="2" borderId="18" xfId="36" applyFont="1" applyFill="1" applyBorder="1" applyAlignment="1" applyProtection="1">
      <alignment horizontal="left" vertical="center"/>
      <protection locked="0" hidden="1"/>
    </xf>
    <xf numFmtId="0" fontId="44" fillId="0" borderId="4" xfId="36" applyFont="1" applyBorder="1" applyAlignment="1" applyProtection="1">
      <alignment vertical="center"/>
      <protection hidden="1"/>
    </xf>
    <xf numFmtId="0" fontId="44" fillId="0" borderId="4" xfId="36" applyFont="1" applyBorder="1" applyAlignment="1" applyProtection="1">
      <alignment horizontal="right" vertical="center"/>
      <protection hidden="1"/>
    </xf>
    <xf numFmtId="0" fontId="41" fillId="0" borderId="18" xfId="30" applyFont="1" applyBorder="1" applyAlignment="1" applyProtection="1">
      <alignment horizontal="center"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center"/>
      <protection hidden="1"/>
    </xf>
    <xf numFmtId="176" fontId="41" fillId="0" borderId="0" xfId="36" applyNumberFormat="1" applyFont="1" applyAlignment="1" applyProtection="1">
      <alignment horizontal="left" vertical="center"/>
      <protection hidden="1"/>
    </xf>
    <xf numFmtId="0" fontId="44" fillId="0" borderId="0" xfId="37" applyFont="1" applyAlignment="1" applyProtection="1">
      <alignment horizontal="left" vertical="center"/>
      <protection hidden="1"/>
    </xf>
    <xf numFmtId="0" fontId="41" fillId="0" borderId="0" xfId="36" applyFont="1" applyAlignment="1" applyProtection="1">
      <alignment horizontal="justify" vertical="center"/>
      <protection hidden="1"/>
    </xf>
    <xf numFmtId="0" fontId="41" fillId="0" borderId="0" xfId="44" applyFont="1" applyAlignment="1" applyProtection="1">
      <alignment horizontal="left" vertical="center"/>
      <protection hidden="1"/>
    </xf>
    <xf numFmtId="0" fontId="44" fillId="0" borderId="28" xfId="36" applyFont="1" applyBorder="1" applyAlignment="1" applyProtection="1">
      <alignment horizontal="center" vertical="center" wrapText="1"/>
      <protection hidden="1"/>
    </xf>
    <xf numFmtId="0" fontId="44" fillId="0" borderId="29" xfId="36" applyFont="1" applyBorder="1" applyAlignment="1" applyProtection="1">
      <alignment horizontal="center" vertical="center" wrapText="1"/>
      <protection hidden="1"/>
    </xf>
    <xf numFmtId="0" fontId="41" fillId="0" borderId="10" xfId="30" applyFont="1" applyBorder="1" applyAlignment="1" applyProtection="1">
      <alignment horizontal="center" vertical="center" wrapText="1"/>
      <protection hidden="1"/>
    </xf>
    <xf numFmtId="0" fontId="41" fillId="0" borderId="0" xfId="36" applyFont="1" applyAlignment="1" applyProtection="1">
      <alignment vertical="top"/>
      <protection hidden="1"/>
    </xf>
    <xf numFmtId="165" fontId="41" fillId="0" borderId="0" xfId="36" applyNumberFormat="1" applyFont="1" applyAlignment="1" applyProtection="1">
      <alignment horizontal="center" vertical="top"/>
      <protection hidden="1"/>
    </xf>
    <xf numFmtId="0" fontId="41" fillId="0" borderId="0" xfId="30" applyFont="1" applyAlignment="1" applyProtection="1">
      <alignment horizontal="justify"/>
      <protection hidden="1"/>
    </xf>
    <xf numFmtId="0" fontId="31" fillId="0" borderId="0" xfId="30" applyProtection="1">
      <protection hidden="1"/>
    </xf>
    <xf numFmtId="0" fontId="41" fillId="0" borderId="18" xfId="36" applyFont="1" applyBorder="1" applyProtection="1">
      <protection hidden="1"/>
    </xf>
    <xf numFmtId="0" fontId="41" fillId="0" borderId="0" xfId="36" applyFont="1" applyAlignment="1" applyProtection="1">
      <alignment horizontal="right"/>
      <protection hidden="1"/>
    </xf>
    <xf numFmtId="0" fontId="41" fillId="0" borderId="0" xfId="36" applyFont="1" applyAlignment="1" applyProtection="1">
      <alignment horizontal="justify" vertical="top"/>
      <protection hidden="1"/>
    </xf>
    <xf numFmtId="0" fontId="41" fillId="0" borderId="0" xfId="36" quotePrefix="1" applyFont="1" applyAlignment="1" applyProtection="1">
      <alignment horizontal="justify" vertical="top"/>
      <protection hidden="1"/>
    </xf>
    <xf numFmtId="0" fontId="44" fillId="0" borderId="0" xfId="36" applyFont="1" applyAlignment="1" applyProtection="1">
      <alignment horizontal="justify" vertical="top"/>
      <protection hidden="1"/>
    </xf>
    <xf numFmtId="165" fontId="44" fillId="0" borderId="0" xfId="36" applyNumberFormat="1" applyFont="1" applyAlignment="1" applyProtection="1">
      <alignment horizontal="center" vertical="center"/>
      <protection hidden="1"/>
    </xf>
    <xf numFmtId="0" fontId="49" fillId="0" borderId="0" xfId="30" applyFont="1" applyAlignment="1" applyProtection="1">
      <alignment horizontal="justify"/>
      <protection hidden="1"/>
    </xf>
    <xf numFmtId="0" fontId="41" fillId="0" borderId="18" xfId="36" applyFont="1" applyBorder="1" applyAlignment="1" applyProtection="1">
      <alignment vertical="center" wrapText="1"/>
      <protection hidden="1"/>
    </xf>
    <xf numFmtId="0" fontId="41" fillId="0" borderId="0" xfId="36" applyFont="1" applyAlignment="1" applyProtection="1">
      <alignment horizontal="right" vertical="top" wrapText="1"/>
      <protection hidden="1"/>
    </xf>
    <xf numFmtId="0" fontId="41" fillId="2" borderId="0" xfId="30" applyFont="1" applyFill="1" applyAlignment="1" applyProtection="1">
      <alignment horizontal="center" vertical="center" wrapText="1"/>
      <protection hidden="1"/>
    </xf>
    <xf numFmtId="0" fontId="41" fillId="2" borderId="0" xfId="30" applyFont="1" applyFill="1" applyAlignment="1" applyProtection="1">
      <alignment horizontal="center" vertical="center"/>
      <protection hidden="1"/>
    </xf>
    <xf numFmtId="4" fontId="41" fillId="0" borderId="29" xfId="36" applyNumberFormat="1" applyFont="1" applyBorder="1" applyAlignment="1" applyProtection="1">
      <alignment vertical="top" wrapText="1"/>
      <protection hidden="1"/>
    </xf>
    <xf numFmtId="4" fontId="41" fillId="0" borderId="0" xfId="36" applyNumberFormat="1" applyFont="1" applyAlignment="1" applyProtection="1">
      <alignment vertical="top" wrapText="1"/>
      <protection hidden="1"/>
    </xf>
    <xf numFmtId="0" fontId="41" fillId="0" borderId="0" xfId="30" applyFont="1" applyProtection="1">
      <protection hidden="1"/>
    </xf>
    <xf numFmtId="165" fontId="41" fillId="0" borderId="0" xfId="36" applyNumberFormat="1" applyFont="1" applyAlignment="1" applyProtection="1">
      <alignment horizontal="center" vertical="top" wrapText="1"/>
      <protection hidden="1"/>
    </xf>
    <xf numFmtId="0" fontId="41" fillId="0" borderId="0" xfId="36" applyFont="1" applyAlignment="1" applyProtection="1">
      <alignment horizontal="center" vertical="top"/>
      <protection hidden="1"/>
    </xf>
    <xf numFmtId="0" fontId="5" fillId="0" borderId="0" xfId="30" applyFont="1" applyAlignment="1" applyProtection="1">
      <alignment horizontal="center" vertical="center"/>
      <protection hidden="1"/>
    </xf>
    <xf numFmtId="165" fontId="44" fillId="0" borderId="0" xfId="36" applyNumberFormat="1" applyFont="1" applyAlignment="1" applyProtection="1">
      <alignment horizontal="center" vertical="top"/>
      <protection hidden="1"/>
    </xf>
    <xf numFmtId="0" fontId="41" fillId="0" borderId="0" xfId="36" applyFont="1" applyAlignment="1" applyProtection="1">
      <alignment horizontal="right" vertical="top"/>
      <protection hidden="1"/>
    </xf>
    <xf numFmtId="0" fontId="41" fillId="0" borderId="0" xfId="36" applyFont="1" applyAlignment="1" applyProtection="1">
      <alignment vertical="top" wrapText="1"/>
      <protection hidden="1"/>
    </xf>
    <xf numFmtId="0" fontId="41" fillId="0" borderId="0" xfId="36" applyFont="1" applyAlignment="1" applyProtection="1">
      <alignment vertical="center" wrapText="1"/>
      <protection hidden="1"/>
    </xf>
    <xf numFmtId="0" fontId="41" fillId="0" borderId="18" xfId="36" applyFont="1" applyBorder="1" applyAlignment="1" applyProtection="1">
      <alignment vertical="top" wrapText="1"/>
      <protection hidden="1"/>
    </xf>
    <xf numFmtId="165" fontId="41" fillId="0" borderId="0" xfId="36" applyNumberFormat="1" applyFont="1" applyAlignment="1" applyProtection="1">
      <alignment horizontal="right" vertical="top"/>
      <protection hidden="1"/>
    </xf>
    <xf numFmtId="0" fontId="44" fillId="0" borderId="18" xfId="30" applyFont="1" applyBorder="1" applyAlignment="1" applyProtection="1">
      <alignment horizontal="center" vertical="center" wrapText="1"/>
      <protection hidden="1"/>
    </xf>
    <xf numFmtId="0" fontId="41" fillId="2" borderId="19" xfId="36" applyFont="1" applyFill="1" applyBorder="1" applyAlignment="1" applyProtection="1">
      <alignment horizontal="left" wrapText="1"/>
      <protection locked="0" hidden="1"/>
    </xf>
    <xf numFmtId="0" fontId="41" fillId="2" borderId="27" xfId="36" applyFont="1" applyFill="1" applyBorder="1" applyAlignment="1" applyProtection="1">
      <alignment horizontal="left" wrapText="1"/>
      <protection locked="0" hidden="1"/>
    </xf>
    <xf numFmtId="0" fontId="41" fillId="2" borderId="24" xfId="36" applyFont="1" applyFill="1" applyBorder="1" applyAlignment="1" applyProtection="1">
      <alignment horizontal="left" wrapText="1"/>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36" applyFont="1" applyAlignment="1" applyProtection="1">
      <alignment horizontal="left" wrapText="1"/>
      <protection hidden="1"/>
    </xf>
    <xf numFmtId="0" fontId="3" fillId="0" borderId="0" xfId="36" applyFont="1" applyAlignment="1" applyProtection="1">
      <alignment horizontal="center" vertical="center" wrapText="1"/>
      <protection hidden="1"/>
    </xf>
    <xf numFmtId="0" fontId="49" fillId="0" borderId="0" xfId="30" applyFont="1" applyAlignment="1" applyProtection="1">
      <alignment horizontal="justify" vertical="top" wrapText="1"/>
      <protection hidden="1"/>
    </xf>
    <xf numFmtId="0" fontId="31" fillId="0" borderId="0" xfId="30" applyAlignment="1" applyProtection="1">
      <alignment vertical="top" wrapText="1"/>
      <protection hidden="1"/>
    </xf>
    <xf numFmtId="0" fontId="41" fillId="0" borderId="0" xfId="29" applyFont="1" applyAlignment="1" applyProtection="1">
      <alignment horizontal="center" vertical="center" wrapText="1"/>
      <protection hidden="1"/>
    </xf>
    <xf numFmtId="0" fontId="41" fillId="0" borderId="0" xfId="29" applyFont="1" applyAlignment="1" applyProtection="1">
      <alignment vertical="center"/>
      <protection hidden="1"/>
    </xf>
    <xf numFmtId="0" fontId="41" fillId="0" borderId="0" xfId="29" applyFont="1" applyProtection="1">
      <protection hidden="1"/>
    </xf>
    <xf numFmtId="0" fontId="41" fillId="0" borderId="0" xfId="29" applyFont="1" applyAlignment="1" applyProtection="1">
      <alignment horizontal="justify" vertical="center"/>
      <protection hidden="1"/>
    </xf>
    <xf numFmtId="165" fontId="41" fillId="0" borderId="0" xfId="29" applyNumberFormat="1" applyFont="1" applyAlignment="1" applyProtection="1">
      <alignment horizontal="center" vertical="center"/>
      <protection hidden="1"/>
    </xf>
    <xf numFmtId="0" fontId="41" fillId="0" borderId="0" xfId="29" applyFont="1" applyAlignment="1" applyProtection="1">
      <alignment horizontal="right" vertical="center"/>
      <protection hidden="1"/>
    </xf>
    <xf numFmtId="176" fontId="44" fillId="0" borderId="0" xfId="36" applyNumberFormat="1" applyFont="1" applyAlignment="1" applyProtection="1">
      <alignment vertical="center"/>
      <protection hidden="1"/>
    </xf>
    <xf numFmtId="0" fontId="44" fillId="0" borderId="0" xfId="36" applyFont="1" applyAlignment="1" applyProtection="1">
      <alignment horizontal="right" vertical="center"/>
      <protection hidden="1"/>
    </xf>
    <xf numFmtId="0" fontId="41" fillId="0" borderId="0" xfId="36" applyFont="1" applyAlignment="1" applyProtection="1">
      <alignment horizontal="left" vertical="center" wrapText="1"/>
      <protection hidden="1"/>
    </xf>
    <xf numFmtId="0" fontId="41" fillId="0" borderId="0" xfId="29" applyFont="1" applyAlignment="1" applyProtection="1">
      <alignment horizontal="left" vertical="center" indent="2"/>
      <protection hidden="1"/>
    </xf>
    <xf numFmtId="0" fontId="44" fillId="0" borderId="0" xfId="29" applyFont="1" applyAlignment="1" applyProtection="1">
      <alignment horizontal="left" vertical="center"/>
      <protection hidden="1"/>
    </xf>
    <xf numFmtId="176" fontId="44" fillId="0" borderId="0" xfId="29" applyNumberFormat="1" applyFont="1" applyAlignment="1" applyProtection="1">
      <alignment horizontal="left" vertical="center" indent="1"/>
      <protection hidden="1"/>
    </xf>
    <xf numFmtId="0" fontId="41" fillId="2" borderId="20" xfId="29" applyFont="1" applyFill="1" applyBorder="1" applyAlignment="1" applyProtection="1">
      <alignment horizontal="left" vertical="center"/>
      <protection locked="0" hidden="1"/>
    </xf>
    <xf numFmtId="0" fontId="41" fillId="0" borderId="30" xfId="29" applyFont="1" applyBorder="1" applyAlignment="1" applyProtection="1">
      <alignment horizontal="left" vertical="center"/>
      <protection hidden="1"/>
    </xf>
    <xf numFmtId="0" fontId="31" fillId="0" borderId="29" xfId="30" applyBorder="1" applyProtection="1">
      <protection hidden="1"/>
    </xf>
    <xf numFmtId="0" fontId="31" fillId="0" borderId="31" xfId="30" applyBorder="1" applyProtection="1">
      <protection hidden="1"/>
    </xf>
    <xf numFmtId="0" fontId="31" fillId="0" borderId="32" xfId="30" applyBorder="1" applyProtection="1">
      <protection hidden="1"/>
    </xf>
    <xf numFmtId="0" fontId="31" fillId="0" borderId="33" xfId="30" applyBorder="1" applyProtection="1">
      <protection hidden="1"/>
    </xf>
    <xf numFmtId="0" fontId="31" fillId="0" borderId="34" xfId="30" applyBorder="1" applyProtection="1">
      <protection hidden="1"/>
    </xf>
    <xf numFmtId="0" fontId="46" fillId="0" borderId="0" xfId="30" applyFont="1" applyAlignment="1" applyProtection="1">
      <alignment horizontal="center"/>
      <protection hidden="1"/>
    </xf>
    <xf numFmtId="0" fontId="31" fillId="0" borderId="0" xfId="40" applyAlignment="1" applyProtection="1">
      <alignment vertical="center"/>
      <protection hidden="1"/>
    </xf>
    <xf numFmtId="0" fontId="31" fillId="0" borderId="34" xfId="40" applyBorder="1" applyAlignment="1" applyProtection="1">
      <alignment vertical="center"/>
      <protection hidden="1"/>
    </xf>
    <xf numFmtId="0" fontId="31" fillId="0" borderId="33" xfId="40" applyBorder="1" applyAlignment="1" applyProtection="1">
      <alignment vertical="center"/>
      <protection hidden="1"/>
    </xf>
    <xf numFmtId="0" fontId="31" fillId="0" borderId="0" xfId="40" applyProtection="1">
      <protection hidden="1"/>
    </xf>
    <xf numFmtId="0" fontId="31" fillId="0" borderId="34" xfId="40" applyBorder="1" applyProtection="1">
      <protection hidden="1"/>
    </xf>
    <xf numFmtId="0" fontId="31" fillId="0" borderId="33" xfId="40" applyBorder="1" applyAlignment="1" applyProtection="1">
      <alignment horizontal="center" vertical="center"/>
      <protection hidden="1"/>
    </xf>
    <xf numFmtId="0" fontId="31" fillId="0" borderId="34" xfId="40" applyBorder="1" applyAlignment="1" applyProtection="1">
      <alignment horizontal="left" vertical="center"/>
      <protection hidden="1"/>
    </xf>
    <xf numFmtId="0" fontId="31" fillId="0" borderId="10" xfId="30" applyBorder="1" applyProtection="1">
      <protection hidden="1"/>
    </xf>
    <xf numFmtId="0" fontId="31" fillId="0" borderId="19" xfId="30" applyBorder="1" applyProtection="1">
      <protection hidden="1"/>
    </xf>
    <xf numFmtId="0" fontId="31" fillId="0" borderId="27" xfId="30" applyBorder="1" applyProtection="1">
      <protection hidden="1"/>
    </xf>
    <xf numFmtId="0" fontId="31" fillId="0" borderId="0" xfId="40" applyAlignment="1" applyProtection="1">
      <alignment horizontal="left"/>
      <protection hidden="1"/>
    </xf>
    <xf numFmtId="0" fontId="31" fillId="0" borderId="33" xfId="40" applyBorder="1" applyAlignment="1" applyProtection="1">
      <alignment horizontal="center"/>
      <protection hidden="1"/>
    </xf>
    <xf numFmtId="0" fontId="31" fillId="0" borderId="33" xfId="40" applyBorder="1" applyProtection="1">
      <protection hidden="1"/>
    </xf>
    <xf numFmtId="0" fontId="31" fillId="0" borderId="33" xfId="46" applyBorder="1" applyAlignment="1" applyProtection="1">
      <alignment horizontal="center"/>
      <protection hidden="1"/>
    </xf>
    <xf numFmtId="0" fontId="31" fillId="0" borderId="0" xfId="46" applyProtection="1">
      <protection hidden="1"/>
    </xf>
    <xf numFmtId="0" fontId="31" fillId="0" borderId="24" xfId="30" applyBorder="1" applyProtection="1">
      <protection hidden="1"/>
    </xf>
    <xf numFmtId="0" fontId="31" fillId="0" borderId="35" xfId="46" applyBorder="1" applyAlignment="1" applyProtection="1">
      <alignment horizontal="center"/>
      <protection hidden="1"/>
    </xf>
    <xf numFmtId="0" fontId="31" fillId="0" borderId="36" xfId="46" applyBorder="1" applyProtection="1">
      <protection hidden="1"/>
    </xf>
    <xf numFmtId="0" fontId="31" fillId="0" borderId="36" xfId="40" applyBorder="1" applyProtection="1">
      <protection hidden="1"/>
    </xf>
    <xf numFmtId="0" fontId="31" fillId="0" borderId="37" xfId="40" applyBorder="1" applyProtection="1">
      <protection hidden="1"/>
    </xf>
    <xf numFmtId="0" fontId="61" fillId="0" borderId="0" xfId="30" applyFont="1" applyProtection="1">
      <protection hidden="1"/>
    </xf>
    <xf numFmtId="0" fontId="16" fillId="0" borderId="0" xfId="26" applyProtection="1">
      <protection hidden="1"/>
    </xf>
    <xf numFmtId="0" fontId="4" fillId="0" borderId="13" xfId="26" quotePrefix="1" applyFont="1" applyBorder="1" applyAlignment="1" applyProtection="1">
      <alignment horizontal="center" vertical="top"/>
      <protection hidden="1"/>
    </xf>
    <xf numFmtId="0" fontId="4" fillId="0" borderId="38" xfId="26" quotePrefix="1" applyFont="1" applyBorder="1" applyAlignment="1" applyProtection="1">
      <alignment horizontal="center" vertical="top"/>
      <protection hidden="1"/>
    </xf>
    <xf numFmtId="0" fontId="4" fillId="0" borderId="0" xfId="26" applyFont="1" applyProtection="1">
      <protection hidden="1"/>
    </xf>
    <xf numFmtId="0" fontId="21" fillId="0" borderId="18" xfId="26" applyFont="1" applyBorder="1" applyProtection="1">
      <protection hidden="1"/>
    </xf>
    <xf numFmtId="0" fontId="16" fillId="0" borderId="0" xfId="26" applyAlignment="1" applyProtection="1">
      <alignment vertical="top"/>
      <protection hidden="1"/>
    </xf>
    <xf numFmtId="0" fontId="16" fillId="0" borderId="18" xfId="26" applyBorder="1" applyProtection="1">
      <protection hidden="1"/>
    </xf>
    <xf numFmtId="0" fontId="5" fillId="0" borderId="18" xfId="26" applyFont="1" applyBorder="1" applyAlignment="1" applyProtection="1">
      <alignment horizontal="center"/>
      <protection hidden="1"/>
    </xf>
    <xf numFmtId="0" fontId="4" fillId="0" borderId="0" xfId="26" applyFont="1" applyAlignment="1" applyProtection="1">
      <alignment horizontal="justify" vertical="top" wrapText="1"/>
      <protection hidden="1"/>
    </xf>
    <xf numFmtId="0" fontId="45" fillId="0" borderId="0" xfId="26" applyFont="1" applyAlignment="1" applyProtection="1">
      <alignment vertical="top"/>
      <protection hidden="1"/>
    </xf>
    <xf numFmtId="0" fontId="4" fillId="0" borderId="0" xfId="26" applyFont="1" applyAlignment="1" applyProtection="1">
      <alignment vertical="top"/>
      <protection hidden="1"/>
    </xf>
    <xf numFmtId="0" fontId="45" fillId="0" borderId="0" xfId="26" applyFont="1" applyAlignment="1" applyProtection="1">
      <alignment horizontal="right" vertical="top"/>
      <protection hidden="1"/>
    </xf>
    <xf numFmtId="0" fontId="63" fillId="0" borderId="0" xfId="26" applyFont="1" applyProtection="1">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5" fillId="0" borderId="0" xfId="26" applyFont="1" applyAlignment="1" applyProtection="1">
      <alignment horizontal="justify"/>
      <protection hidden="1"/>
    </xf>
    <xf numFmtId="0" fontId="4" fillId="0" borderId="0" xfId="26" quotePrefix="1" applyFont="1" applyAlignment="1" applyProtection="1">
      <alignment vertical="top"/>
      <protection hidden="1"/>
    </xf>
    <xf numFmtId="0" fontId="4" fillId="0" borderId="0" xfId="26" applyFont="1" applyAlignment="1" applyProtection="1">
      <alignment horizontal="center" vertical="center"/>
      <protection hidden="1"/>
    </xf>
    <xf numFmtId="0" fontId="4" fillId="0" borderId="0" xfId="26" applyFont="1" applyAlignment="1" applyProtection="1">
      <alignment horizontal="left"/>
      <protection hidden="1"/>
    </xf>
    <xf numFmtId="0" fontId="4" fillId="0" borderId="0" xfId="26" applyFont="1" applyAlignment="1" applyProtection="1">
      <alignment horizontal="right" vertical="top"/>
      <protection hidden="1"/>
    </xf>
    <xf numFmtId="0" fontId="4" fillId="0" borderId="0" xfId="26" applyFont="1" applyAlignment="1" applyProtection="1">
      <alignment vertical="top" wrapText="1"/>
      <protection hidden="1"/>
    </xf>
    <xf numFmtId="0" fontId="5" fillId="0" borderId="0" xfId="26" applyFont="1" applyAlignment="1" applyProtection="1">
      <alignment horizontal="justify" vertical="top" wrapText="1"/>
      <protection hidden="1"/>
    </xf>
    <xf numFmtId="0" fontId="5" fillId="0" borderId="0" xfId="26" applyFont="1" applyAlignment="1" applyProtection="1">
      <alignment vertical="top" wrapText="1"/>
      <protection hidden="1"/>
    </xf>
    <xf numFmtId="15" fontId="4" fillId="0" borderId="0" xfId="26" applyNumberFormat="1" applyFont="1" applyAlignment="1" applyProtection="1">
      <alignment vertical="top"/>
      <protection hidden="1"/>
    </xf>
    <xf numFmtId="0" fontId="4" fillId="0" borderId="4" xfId="26" applyFont="1" applyBorder="1" applyProtection="1">
      <protection hidden="1"/>
    </xf>
    <xf numFmtId="0" fontId="4" fillId="0" borderId="4" xfId="26" applyFont="1" applyBorder="1" applyAlignment="1" applyProtection="1">
      <alignment vertical="top"/>
      <protection hidden="1"/>
    </xf>
    <xf numFmtId="0" fontId="14" fillId="0" borderId="0" xfId="0" applyFont="1"/>
    <xf numFmtId="0" fontId="67" fillId="0" borderId="0" xfId="0" applyFont="1"/>
    <xf numFmtId="0" fontId="41" fillId="0" borderId="0" xfId="36" applyFont="1" applyAlignment="1" applyProtection="1">
      <alignment horizontal="left" vertical="top"/>
      <protection hidden="1"/>
    </xf>
    <xf numFmtId="165" fontId="68" fillId="0" borderId="0" xfId="36" applyNumberFormat="1" applyFont="1" applyAlignment="1" applyProtection="1">
      <alignment horizontal="center" vertical="top"/>
      <protection hidden="1"/>
    </xf>
    <xf numFmtId="0" fontId="3" fillId="4" borderId="4" xfId="33" applyFont="1" applyFill="1" applyBorder="1" applyAlignment="1" applyProtection="1">
      <alignment vertical="center"/>
      <protection hidden="1"/>
    </xf>
    <xf numFmtId="0" fontId="17" fillId="4" borderId="4" xfId="33" applyFont="1" applyFill="1" applyBorder="1" applyAlignment="1" applyProtection="1">
      <alignment vertical="center"/>
      <protection hidden="1"/>
    </xf>
    <xf numFmtId="0" fontId="3" fillId="4" borderId="4" xfId="33" applyFont="1" applyFill="1" applyBorder="1" applyAlignment="1" applyProtection="1">
      <alignment horizontal="right"/>
      <protection hidden="1"/>
    </xf>
    <xf numFmtId="0" fontId="41" fillId="4" borderId="0" xfId="33" applyFont="1" applyFill="1" applyAlignment="1" applyProtection="1">
      <alignment vertical="center"/>
      <protection hidden="1"/>
    </xf>
    <xf numFmtId="0" fontId="41" fillId="4" borderId="0" xfId="33" applyFont="1" applyFill="1" applyProtection="1">
      <protection hidden="1"/>
    </xf>
    <xf numFmtId="0" fontId="17" fillId="4" borderId="0" xfId="33" applyFont="1" applyFill="1" applyAlignment="1" applyProtection="1">
      <alignment vertical="center"/>
      <protection hidden="1"/>
    </xf>
    <xf numFmtId="0" fontId="54" fillId="4" borderId="0" xfId="33" applyFont="1" applyFill="1" applyAlignment="1" applyProtection="1">
      <alignment vertical="center"/>
      <protection hidden="1"/>
    </xf>
    <xf numFmtId="0" fontId="44" fillId="4" borderId="0" xfId="33" applyFont="1" applyFill="1" applyAlignment="1" applyProtection="1">
      <alignment horizontal="center" vertical="center"/>
      <protection hidden="1"/>
    </xf>
    <xf numFmtId="0" fontId="41" fillId="4" borderId="0" xfId="37" applyFont="1" applyFill="1" applyAlignment="1" applyProtection="1">
      <alignment vertical="center"/>
      <protection hidden="1"/>
    </xf>
    <xf numFmtId="0" fontId="41" fillId="4" borderId="0" xfId="43" applyFont="1" applyFill="1" applyAlignment="1" applyProtection="1">
      <alignment vertical="center"/>
      <protection hidden="1"/>
    </xf>
    <xf numFmtId="0" fontId="44" fillId="4" borderId="0" xfId="33" applyFont="1" applyFill="1" applyAlignment="1" applyProtection="1">
      <alignment vertical="center"/>
      <protection hidden="1"/>
    </xf>
    <xf numFmtId="0" fontId="41" fillId="4" borderId="0" xfId="33" applyFont="1" applyFill="1" applyAlignment="1" applyProtection="1">
      <alignment horizontal="justify" vertical="center"/>
      <protection hidden="1"/>
    </xf>
    <xf numFmtId="0" fontId="44" fillId="4" borderId="0" xfId="37" applyFont="1" applyFill="1" applyAlignment="1" applyProtection="1">
      <alignment horizontal="left" vertical="center" indent="1"/>
      <protection hidden="1"/>
    </xf>
    <xf numFmtId="0" fontId="44" fillId="4" borderId="0" xfId="43" applyFont="1" applyFill="1" applyAlignment="1" applyProtection="1">
      <alignment vertical="center"/>
      <protection hidden="1"/>
    </xf>
    <xf numFmtId="0" fontId="41" fillId="4" borderId="0" xfId="43" applyFont="1" applyFill="1" applyAlignment="1" applyProtection="1">
      <alignment horizontal="left" vertical="center" indent="1"/>
      <protection hidden="1"/>
    </xf>
    <xf numFmtId="0" fontId="41" fillId="4" borderId="0" xfId="43" applyFont="1" applyFill="1" applyAlignment="1" applyProtection="1">
      <alignment vertical="top"/>
      <protection hidden="1"/>
    </xf>
    <xf numFmtId="0" fontId="44" fillId="4" borderId="0" xfId="33" applyFont="1" applyFill="1" applyAlignment="1" applyProtection="1">
      <alignment horizontal="right" vertical="center" indent="1"/>
      <protection hidden="1"/>
    </xf>
    <xf numFmtId="0" fontId="44" fillId="4" borderId="0" xfId="33" applyFont="1" applyFill="1" applyAlignment="1" applyProtection="1">
      <alignment horizontal="left" vertical="center"/>
      <protection hidden="1"/>
    </xf>
    <xf numFmtId="176" fontId="44" fillId="4" borderId="0" xfId="33" applyNumberFormat="1" applyFont="1" applyFill="1" applyAlignment="1" applyProtection="1">
      <alignment horizontal="left" vertical="center" indent="1"/>
      <protection hidden="1"/>
    </xf>
    <xf numFmtId="0" fontId="41" fillId="4" borderId="0" xfId="33" applyFont="1" applyFill="1" applyAlignment="1" applyProtection="1">
      <alignment horizontal="left" vertical="center" indent="1"/>
      <protection hidden="1"/>
    </xf>
    <xf numFmtId="0" fontId="44" fillId="4" borderId="0" xfId="33" applyFont="1" applyFill="1" applyAlignment="1" applyProtection="1">
      <alignment horizontal="left" vertical="center" indent="1"/>
      <protection hidden="1"/>
    </xf>
    <xf numFmtId="0" fontId="41" fillId="4" borderId="0" xfId="33" applyFont="1" applyFill="1" applyAlignment="1" applyProtection="1">
      <alignment horizontal="left" vertical="center"/>
      <protection hidden="1"/>
    </xf>
    <xf numFmtId="0" fontId="5" fillId="0" borderId="0" xfId="38" applyFont="1" applyAlignment="1" applyProtection="1">
      <alignment horizontal="center" vertical="center"/>
      <protection hidden="1"/>
    </xf>
    <xf numFmtId="0" fontId="41" fillId="2" borderId="9" xfId="36" applyFont="1" applyFill="1" applyBorder="1" applyAlignment="1" applyProtection="1">
      <alignment horizontal="center" vertical="center"/>
      <protection hidden="1"/>
    </xf>
    <xf numFmtId="0" fontId="5" fillId="0" borderId="4" xfId="26" applyFont="1" applyBorder="1" applyAlignment="1" applyProtection="1">
      <alignment horizontal="right"/>
      <protection hidden="1"/>
    </xf>
    <xf numFmtId="0" fontId="15" fillId="0" borderId="0" xfId="26" applyFont="1" applyProtection="1">
      <protection hidden="1"/>
    </xf>
    <xf numFmtId="0" fontId="14" fillId="0" borderId="0" xfId="26" applyFont="1" applyAlignment="1" applyProtection="1">
      <alignment horizontal="left" vertical="center"/>
      <protection hidden="1"/>
    </xf>
    <xf numFmtId="0" fontId="14" fillId="0" borderId="0" xfId="37" applyFont="1" applyAlignment="1" applyProtection="1">
      <alignment horizontal="left" vertical="center" indent="1"/>
      <protection hidden="1"/>
    </xf>
    <xf numFmtId="0" fontId="15" fillId="0" borderId="0" xfId="26" applyFont="1" applyAlignment="1" applyProtection="1">
      <alignment horizontal="left" vertical="center"/>
      <protection hidden="1"/>
    </xf>
    <xf numFmtId="0" fontId="15" fillId="0" borderId="0" xfId="37" applyAlignment="1" applyProtection="1">
      <alignment horizontal="left" vertical="center" indent="1"/>
      <protection hidden="1"/>
    </xf>
    <xf numFmtId="0" fontId="15" fillId="0" borderId="0" xfId="26" applyFont="1" applyAlignment="1" applyProtection="1">
      <alignment vertical="top"/>
      <protection hidden="1"/>
    </xf>
    <xf numFmtId="0" fontId="15" fillId="0" borderId="0" xfId="26" applyFont="1" applyAlignment="1" applyProtection="1">
      <alignment horizontal="left" wrapText="1"/>
      <protection hidden="1"/>
    </xf>
    <xf numFmtId="0" fontId="14" fillId="0" borderId="0" xfId="26" applyFont="1" applyProtection="1">
      <protection hidden="1"/>
    </xf>
    <xf numFmtId="0" fontId="15" fillId="0" borderId="18" xfId="26" applyFont="1" applyBorder="1" applyAlignment="1" applyProtection="1">
      <alignment horizontal="center" vertical="top"/>
      <protection hidden="1"/>
    </xf>
    <xf numFmtId="0" fontId="15" fillId="0" borderId="18" xfId="26" applyFont="1" applyBorder="1" applyAlignment="1" applyProtection="1">
      <alignment horizontal="center"/>
      <protection hidden="1"/>
    </xf>
    <xf numFmtId="0" fontId="15" fillId="0" borderId="9" xfId="26" applyFont="1" applyBorder="1" applyAlignment="1" applyProtection="1">
      <alignment vertical="top"/>
      <protection hidden="1"/>
    </xf>
    <xf numFmtId="0" fontId="15" fillId="0" borderId="10" xfId="26" applyFont="1" applyBorder="1" applyAlignment="1" applyProtection="1">
      <alignment vertical="top"/>
      <protection hidden="1"/>
    </xf>
    <xf numFmtId="0" fontId="15" fillId="0" borderId="10" xfId="26" applyFont="1" applyBorder="1" applyProtection="1">
      <protection hidden="1"/>
    </xf>
    <xf numFmtId="0" fontId="15" fillId="0" borderId="0" xfId="26" applyFont="1" applyAlignment="1" applyProtection="1">
      <alignment horizontal="justify" vertical="center" wrapText="1"/>
      <protection hidden="1"/>
    </xf>
    <xf numFmtId="0" fontId="15" fillId="0" borderId="0" xfId="26" applyFont="1" applyAlignment="1" applyProtection="1">
      <alignment vertical="center"/>
      <protection hidden="1"/>
    </xf>
    <xf numFmtId="0" fontId="15" fillId="0" borderId="0" xfId="26" applyFont="1" applyAlignment="1" applyProtection="1">
      <alignment vertical="center" wrapText="1"/>
      <protection hidden="1"/>
    </xf>
    <xf numFmtId="0" fontId="15" fillId="0" borderId="0" xfId="26" applyFont="1" applyAlignment="1" applyProtection="1">
      <alignment horizontal="center" vertical="top"/>
      <protection hidden="1"/>
    </xf>
    <xf numFmtId="0" fontId="15" fillId="0" borderId="18" xfId="26" applyFont="1" applyBorder="1" applyAlignment="1" applyProtection="1">
      <alignment horizontal="left"/>
      <protection hidden="1"/>
    </xf>
    <xf numFmtId="0" fontId="15" fillId="0" borderId="18" xfId="26" applyFont="1" applyBorder="1" applyAlignment="1" applyProtection="1">
      <alignment horizontal="left" vertical="top"/>
      <protection hidden="1"/>
    </xf>
    <xf numFmtId="0" fontId="15" fillId="0" borderId="0" xfId="26" applyFont="1" applyAlignment="1" applyProtection="1">
      <alignment horizontal="left"/>
      <protection hidden="1"/>
    </xf>
    <xf numFmtId="0" fontId="15" fillId="0" borderId="0" xfId="26" applyFont="1" applyAlignment="1" applyProtection="1">
      <alignment horizontal="left" vertical="center" wrapText="1"/>
      <protection hidden="1"/>
    </xf>
    <xf numFmtId="0" fontId="15" fillId="0" borderId="0" xfId="26" applyFont="1" applyAlignment="1" applyProtection="1">
      <alignment horizontal="right" vertical="center"/>
      <protection hidden="1"/>
    </xf>
    <xf numFmtId="0" fontId="15" fillId="0" borderId="4" xfId="26" applyFont="1" applyBorder="1" applyAlignment="1" applyProtection="1">
      <alignment vertical="top"/>
      <protection hidden="1"/>
    </xf>
    <xf numFmtId="0" fontId="15" fillId="0" borderId="4" xfId="26" applyFont="1" applyBorder="1" applyAlignment="1" applyProtection="1">
      <alignment horizontal="right" vertical="center"/>
      <protection hidden="1"/>
    </xf>
    <xf numFmtId="0" fontId="15" fillId="0" borderId="6" xfId="26" applyFont="1" applyBorder="1" applyAlignment="1" applyProtection="1">
      <alignment vertical="center" wrapText="1"/>
      <protection hidden="1"/>
    </xf>
    <xf numFmtId="0" fontId="15" fillId="0" borderId="0" xfId="26" applyFont="1" applyAlignment="1" applyProtection="1">
      <alignment horizontal="left" vertical="top" wrapText="1"/>
      <protection hidden="1"/>
    </xf>
    <xf numFmtId="0" fontId="15" fillId="2" borderId="39" xfId="26" applyFont="1" applyFill="1" applyBorder="1" applyAlignment="1" applyProtection="1">
      <alignment vertical="center" wrapText="1"/>
      <protection hidden="1"/>
    </xf>
    <xf numFmtId="0" fontId="15" fillId="2" borderId="8" xfId="26" applyFont="1" applyFill="1" applyBorder="1" applyAlignment="1" applyProtection="1">
      <alignment vertical="center" wrapText="1"/>
      <protection hidden="1"/>
    </xf>
    <xf numFmtId="0" fontId="15" fillId="2" borderId="40" xfId="26" applyFont="1" applyFill="1" applyBorder="1" applyAlignment="1" applyProtection="1">
      <alignment vertical="center" wrapText="1"/>
      <protection hidden="1"/>
    </xf>
    <xf numFmtId="0" fontId="15" fillId="2" borderId="5" xfId="26" applyFont="1" applyFill="1" applyBorder="1" applyAlignment="1" applyProtection="1">
      <alignment vertical="center" wrapText="1"/>
      <protection hidden="1"/>
    </xf>
    <xf numFmtId="0" fontId="15" fillId="2" borderId="0" xfId="26" applyFont="1" applyFill="1" applyAlignment="1" applyProtection="1">
      <alignment vertical="center" wrapText="1"/>
      <protection hidden="1"/>
    </xf>
    <xf numFmtId="0" fontId="15" fillId="2" borderId="6" xfId="26" applyFont="1" applyFill="1" applyBorder="1" applyAlignment="1" applyProtection="1">
      <alignment vertical="center" wrapText="1"/>
      <protection hidden="1"/>
    </xf>
    <xf numFmtId="0" fontId="15" fillId="0" borderId="4" xfId="26" applyFont="1" applyBorder="1" applyAlignment="1" applyProtection="1">
      <alignment horizontal="left" vertical="top" wrapText="1"/>
      <protection hidden="1"/>
    </xf>
    <xf numFmtId="0" fontId="70" fillId="0" borderId="0" xfId="26" applyFont="1" applyAlignment="1" applyProtection="1">
      <alignment horizontal="justify" vertical="top" wrapText="1"/>
      <protection hidden="1"/>
    </xf>
    <xf numFmtId="0" fontId="15" fillId="0" borderId="0" xfId="26" applyFont="1" applyAlignment="1" applyProtection="1">
      <alignment horizontal="justify" vertical="top" wrapText="1"/>
      <protection hidden="1"/>
    </xf>
    <xf numFmtId="0" fontId="14" fillId="0" borderId="18" xfId="26" applyFont="1" applyBorder="1" applyAlignment="1" applyProtection="1">
      <alignment horizontal="center" vertical="center"/>
      <protection hidden="1"/>
    </xf>
    <xf numFmtId="0" fontId="14" fillId="0" borderId="39" xfId="26" applyFont="1" applyBorder="1" applyAlignment="1" applyProtection="1">
      <alignment horizontal="justify" vertical="center" wrapText="1"/>
      <protection hidden="1"/>
    </xf>
    <xf numFmtId="0" fontId="14" fillId="0" borderId="40" xfId="26" applyFont="1" applyBorder="1" applyAlignment="1" applyProtection="1">
      <alignment horizontal="justify" vertical="center" wrapText="1"/>
      <protection hidden="1"/>
    </xf>
    <xf numFmtId="0" fontId="14" fillId="0" borderId="5" xfId="26" applyFont="1" applyBorder="1" applyAlignment="1" applyProtection="1">
      <alignment horizontal="center" vertical="center" wrapText="1"/>
      <protection hidden="1"/>
    </xf>
    <xf numFmtId="0" fontId="14" fillId="0" borderId="6" xfId="26" applyFont="1" applyBorder="1" applyAlignment="1" applyProtection="1">
      <alignment horizontal="center" vertical="center" wrapText="1"/>
      <protection hidden="1"/>
    </xf>
    <xf numFmtId="0" fontId="14" fillId="0" borderId="8" xfId="26" applyFont="1" applyBorder="1" applyAlignment="1" applyProtection="1">
      <alignment horizontal="justify" vertical="center" wrapText="1"/>
      <protection hidden="1"/>
    </xf>
    <xf numFmtId="0" fontId="15" fillId="0" borderId="0" xfId="26" applyFont="1" applyAlignment="1" applyProtection="1">
      <alignment horizontal="left" vertical="center" wrapText="1"/>
      <protection locked="0" hidden="1"/>
    </xf>
    <xf numFmtId="0" fontId="70" fillId="0" borderId="0" xfId="26" applyFont="1" applyAlignment="1" applyProtection="1">
      <alignment horizontal="right" vertical="top"/>
      <protection hidden="1"/>
    </xf>
    <xf numFmtId="0" fontId="69" fillId="0" borderId="0" xfId="26" applyFont="1" applyAlignment="1" applyProtection="1">
      <alignment vertical="top"/>
      <protection hidden="1"/>
    </xf>
    <xf numFmtId="0" fontId="70" fillId="0" borderId="0" xfId="26" applyFont="1" applyAlignment="1" applyProtection="1">
      <alignment horizontal="left" vertical="top" wrapText="1"/>
      <protection hidden="1"/>
    </xf>
    <xf numFmtId="0" fontId="14" fillId="0" borderId="0" xfId="26" applyFont="1" applyAlignment="1" applyProtection="1">
      <alignment horizontal="center" vertical="top"/>
      <protection hidden="1"/>
    </xf>
    <xf numFmtId="0" fontId="70" fillId="0" borderId="41" xfId="26" applyFont="1" applyBorder="1" applyAlignment="1" applyProtection="1">
      <alignment horizontal="right"/>
      <protection hidden="1"/>
    </xf>
    <xf numFmtId="0" fontId="70" fillId="0" borderId="0" xfId="26" applyFont="1" applyAlignment="1" applyProtection="1">
      <alignment horizontal="right"/>
      <protection hidden="1"/>
    </xf>
    <xf numFmtId="0" fontId="70" fillId="0" borderId="0" xfId="26" applyFont="1" applyAlignment="1" applyProtection="1">
      <alignment horizontal="left" vertical="center" wrapText="1"/>
      <protection locked="0" hidden="1"/>
    </xf>
    <xf numFmtId="0" fontId="70" fillId="0" borderId="0" xfId="26" applyFont="1" applyAlignment="1" applyProtection="1">
      <alignment horizontal="justify"/>
      <protection hidden="1"/>
    </xf>
    <xf numFmtId="0" fontId="70" fillId="0" borderId="0" xfId="26" applyFont="1" applyAlignment="1" applyProtection="1">
      <alignment vertical="top"/>
      <protection hidden="1"/>
    </xf>
    <xf numFmtId="0" fontId="14" fillId="0" borderId="41" xfId="26" applyFont="1" applyBorder="1" applyAlignment="1" applyProtection="1">
      <alignment horizontal="center" vertical="center"/>
      <protection hidden="1"/>
    </xf>
    <xf numFmtId="0" fontId="15" fillId="5" borderId="0" xfId="26" applyFont="1" applyFill="1" applyAlignment="1" applyProtection="1">
      <alignment horizontal="left" vertical="center"/>
      <protection hidden="1"/>
    </xf>
    <xf numFmtId="0" fontId="15" fillId="8" borderId="0" xfId="26" applyFont="1" applyFill="1" applyAlignment="1" applyProtection="1">
      <alignment horizontal="left" vertical="center"/>
      <protection hidden="1"/>
    </xf>
    <xf numFmtId="0" fontId="15" fillId="5" borderId="0" xfId="26" applyFont="1" applyFill="1" applyProtection="1">
      <protection hidden="1"/>
    </xf>
    <xf numFmtId="0" fontId="15" fillId="8" borderId="0" xfId="26" applyFont="1" applyFill="1" applyProtection="1">
      <protection hidden="1"/>
    </xf>
    <xf numFmtId="0" fontId="14" fillId="0" borderId="0" xfId="26" applyFont="1" applyAlignment="1" applyProtection="1">
      <alignment horizontal="right" vertical="center" indent="1"/>
      <protection hidden="1"/>
    </xf>
    <xf numFmtId="0" fontId="78" fillId="0" borderId="0" xfId="26" applyFont="1" applyProtection="1">
      <protection hidden="1"/>
    </xf>
    <xf numFmtId="0" fontId="15" fillId="0" borderId="0" xfId="26" applyFont="1" applyAlignment="1" applyProtection="1">
      <alignment horizontal="center"/>
      <protection hidden="1"/>
    </xf>
    <xf numFmtId="0" fontId="44" fillId="0" borderId="4" xfId="28" applyFont="1" applyBorder="1" applyAlignment="1" applyProtection="1">
      <alignment horizontal="right"/>
      <protection hidden="1"/>
    </xf>
    <xf numFmtId="0" fontId="41" fillId="0" borderId="0" xfId="29" applyFont="1" applyAlignment="1" applyProtection="1">
      <alignment horizontal="left" vertical="center"/>
      <protection hidden="1"/>
    </xf>
    <xf numFmtId="49" fontId="41" fillId="0" borderId="0" xfId="36" applyNumberFormat="1" applyFont="1" applyAlignment="1" applyProtection="1">
      <alignment horizontal="right" vertical="top"/>
      <protection hidden="1"/>
    </xf>
    <xf numFmtId="0" fontId="15" fillId="0" borderId="5" xfId="26" applyFont="1" applyBorder="1" applyAlignment="1" applyProtection="1">
      <alignment vertical="center" wrapText="1"/>
      <protection hidden="1"/>
    </xf>
    <xf numFmtId="0" fontId="15" fillId="0" borderId="4" xfId="26" applyFont="1" applyBorder="1" applyAlignment="1" applyProtection="1">
      <alignment vertical="center" wrapText="1"/>
      <protection hidden="1"/>
    </xf>
    <xf numFmtId="0" fontId="15" fillId="9" borderId="18" xfId="26" applyFont="1" applyFill="1" applyBorder="1" applyAlignment="1" applyProtection="1">
      <alignment vertical="center" wrapText="1"/>
      <protection locked="0" hidden="1"/>
    </xf>
    <xf numFmtId="0" fontId="15" fillId="9" borderId="18" xfId="26" applyFont="1" applyFill="1" applyBorder="1" applyAlignment="1" applyProtection="1">
      <alignment vertical="center" wrapText="1"/>
      <protection hidden="1"/>
    </xf>
    <xf numFmtId="176" fontId="44" fillId="0" borderId="0" xfId="28" applyNumberFormat="1" applyFont="1" applyAlignment="1" applyProtection="1">
      <alignment horizontal="left" vertical="center"/>
      <protection hidden="1"/>
    </xf>
    <xf numFmtId="14" fontId="41" fillId="2" borderId="18" xfId="36" applyNumberFormat="1" applyFont="1" applyFill="1" applyBorder="1" applyAlignment="1" applyProtection="1">
      <alignment vertical="center"/>
      <protection locked="0" hidden="1"/>
    </xf>
    <xf numFmtId="0" fontId="14" fillId="0" borderId="0" xfId="26" applyFont="1" applyAlignment="1" applyProtection="1">
      <alignment vertical="top"/>
      <protection hidden="1"/>
    </xf>
    <xf numFmtId="0" fontId="41" fillId="0" borderId="0" xfId="43" applyFont="1" applyAlignment="1" applyProtection="1">
      <alignment horizontal="left" vertical="center" wrapText="1"/>
      <protection hidden="1"/>
    </xf>
    <xf numFmtId="0" fontId="44" fillId="0" borderId="0" xfId="43" applyFont="1" applyAlignment="1" applyProtection="1">
      <alignment horizontal="left" vertical="center" wrapText="1"/>
      <protection hidden="1"/>
    </xf>
    <xf numFmtId="0" fontId="14" fillId="10" borderId="18" xfId="26" applyFont="1" applyFill="1" applyBorder="1" applyAlignment="1" applyProtection="1">
      <alignment horizontal="center" vertical="center"/>
      <protection hidden="1"/>
    </xf>
    <xf numFmtId="0" fontId="14" fillId="10" borderId="39" xfId="26" applyFont="1" applyFill="1" applyBorder="1" applyAlignment="1" applyProtection="1">
      <alignment horizontal="justify" vertical="center" wrapText="1"/>
      <protection hidden="1"/>
    </xf>
    <xf numFmtId="0" fontId="14" fillId="10" borderId="40" xfId="26" applyFont="1" applyFill="1" applyBorder="1" applyAlignment="1" applyProtection="1">
      <alignment horizontal="justify" vertical="center" wrapText="1"/>
      <protection hidden="1"/>
    </xf>
    <xf numFmtId="0" fontId="14" fillId="10" borderId="5" xfId="26" applyFont="1" applyFill="1" applyBorder="1" applyAlignment="1" applyProtection="1">
      <alignment horizontal="center" vertical="center" wrapText="1"/>
      <protection hidden="1"/>
    </xf>
    <xf numFmtId="0" fontId="14" fillId="10" borderId="6" xfId="26" applyFont="1" applyFill="1" applyBorder="1" applyAlignment="1" applyProtection="1">
      <alignment horizontal="center" vertical="center" wrapText="1"/>
      <protection hidden="1"/>
    </xf>
    <xf numFmtId="0" fontId="15" fillId="10" borderId="5" xfId="26" applyFont="1" applyFill="1" applyBorder="1" applyAlignment="1" applyProtection="1">
      <alignment vertical="center" wrapText="1"/>
      <protection hidden="1"/>
    </xf>
    <xf numFmtId="0" fontId="15" fillId="10" borderId="0" xfId="26" applyFont="1" applyFill="1" applyAlignment="1" applyProtection="1">
      <alignment vertical="center" wrapText="1"/>
      <protection hidden="1"/>
    </xf>
    <xf numFmtId="0" fontId="15" fillId="10" borderId="18" xfId="26" applyFont="1" applyFill="1" applyBorder="1" applyAlignment="1" applyProtection="1">
      <alignment vertical="center" wrapText="1"/>
      <protection locked="0" hidden="1"/>
    </xf>
    <xf numFmtId="0" fontId="15" fillId="10" borderId="4" xfId="26" applyFont="1" applyFill="1" applyBorder="1" applyAlignment="1" applyProtection="1">
      <alignment vertical="center" wrapText="1"/>
      <protection hidden="1"/>
    </xf>
    <xf numFmtId="0" fontId="15" fillId="0" borderId="42" xfId="26" applyFont="1" applyBorder="1" applyAlignment="1" applyProtection="1">
      <alignment horizontal="left" vertical="center" wrapText="1"/>
      <protection hidden="1"/>
    </xf>
    <xf numFmtId="0" fontId="15" fillId="2" borderId="43"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left" vertical="center" wrapText="1"/>
      <protection locked="0"/>
    </xf>
    <xf numFmtId="0" fontId="15" fillId="2" borderId="44" xfId="26" applyFont="1" applyFill="1" applyBorder="1" applyAlignment="1" applyProtection="1">
      <alignment horizontal="center" vertical="center" wrapText="1"/>
      <protection locked="0"/>
    </xf>
    <xf numFmtId="0" fontId="15" fillId="2" borderId="42" xfId="26" applyFont="1" applyFill="1" applyBorder="1" applyAlignment="1" applyProtection="1">
      <alignment horizontal="center" vertical="center" wrapText="1"/>
      <protection locked="0"/>
    </xf>
    <xf numFmtId="0" fontId="15" fillId="2" borderId="45" xfId="26" applyFont="1" applyFill="1" applyBorder="1" applyAlignment="1" applyProtection="1">
      <alignment horizontal="center" vertical="center" wrapText="1"/>
      <protection locked="0"/>
    </xf>
    <xf numFmtId="0" fontId="0" fillId="0" borderId="46" xfId="26" applyFont="1" applyBorder="1" applyAlignment="1" applyProtection="1">
      <alignment horizontal="left" vertical="center" wrapText="1"/>
      <protection hidden="1"/>
    </xf>
    <xf numFmtId="0" fontId="15" fillId="0" borderId="4" xfId="26" applyFont="1" applyBorder="1" applyAlignment="1" applyProtection="1">
      <alignment horizontal="center" vertical="center" wrapText="1"/>
      <protection locked="0"/>
    </xf>
    <xf numFmtId="0" fontId="15" fillId="2" borderId="47" xfId="26" applyFont="1" applyFill="1" applyBorder="1" applyAlignment="1" applyProtection="1">
      <alignment horizontal="left" vertical="center" wrapText="1"/>
      <protection locked="0"/>
    </xf>
    <xf numFmtId="0" fontId="15" fillId="2" borderId="46" xfId="26" applyFont="1" applyFill="1" applyBorder="1" applyAlignment="1" applyProtection="1">
      <alignment horizontal="center" vertical="center" wrapText="1"/>
      <protection locked="0"/>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70" fillId="0" borderId="0" xfId="26" applyFont="1" applyAlignment="1" applyProtection="1">
      <alignment horizontal="justify" vertical="top"/>
      <protection hidden="1"/>
    </xf>
    <xf numFmtId="0" fontId="26" fillId="2" borderId="9"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5" fillId="2" borderId="13"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0" fillId="0" borderId="0" xfId="26" applyFont="1" applyAlignment="1" applyProtection="1">
      <alignment horizontal="center" vertical="top" wrapText="1"/>
      <protection hidden="1"/>
    </xf>
    <xf numFmtId="0" fontId="41" fillId="0" borderId="0" xfId="28" applyFont="1"/>
    <xf numFmtId="0" fontId="44" fillId="0" borderId="0" xfId="28" applyFont="1"/>
    <xf numFmtId="0" fontId="41" fillId="0" borderId="0" xfId="43" applyFont="1" applyAlignment="1">
      <alignment vertical="center"/>
    </xf>
    <xf numFmtId="0" fontId="0" fillId="9" borderId="18" xfId="0" applyFill="1" applyBorder="1" applyProtection="1">
      <protection locked="0"/>
    </xf>
    <xf numFmtId="0" fontId="26" fillId="2" borderId="0" xfId="26" applyFont="1" applyFill="1" applyAlignment="1" applyProtection="1">
      <alignment horizontal="left" vertical="top" wrapText="1"/>
      <protection locked="0"/>
    </xf>
    <xf numFmtId="0" fontId="44" fillId="0" borderId="0" xfId="37" applyFont="1" applyAlignment="1" applyProtection="1">
      <alignment vertical="center"/>
      <protection hidden="1"/>
    </xf>
    <xf numFmtId="0" fontId="0" fillId="0" borderId="18" xfId="0" applyBorder="1"/>
    <xf numFmtId="0" fontId="0" fillId="0" borderId="0" xfId="26" applyFont="1" applyAlignment="1" applyProtection="1">
      <alignment horizontal="center" vertical="top"/>
      <protection hidden="1"/>
    </xf>
    <xf numFmtId="0" fontId="15" fillId="2" borderId="0" xfId="26" applyFont="1" applyFill="1" applyAlignment="1" applyProtection="1">
      <alignment horizontal="center" vertical="center" wrapText="1"/>
      <protection locked="0"/>
    </xf>
    <xf numFmtId="0" fontId="15" fillId="2" borderId="6" xfId="26" applyFont="1" applyFill="1" applyBorder="1" applyAlignment="1" applyProtection="1">
      <alignment horizontal="center" vertical="center" wrapText="1"/>
      <protection locked="0"/>
    </xf>
    <xf numFmtId="0" fontId="15" fillId="2" borderId="18" xfId="26" applyFont="1" applyFill="1" applyBorder="1" applyAlignment="1" applyProtection="1">
      <alignment horizontal="center" vertical="center" wrapText="1"/>
      <protection locked="0"/>
    </xf>
    <xf numFmtId="0" fontId="15" fillId="0" borderId="0" xfId="26" applyFont="1" applyAlignment="1" applyProtection="1">
      <alignment horizontal="left" vertical="top" indent="5"/>
      <protection hidden="1"/>
    </xf>
    <xf numFmtId="0" fontId="15" fillId="2" borderId="0" xfId="26" applyFont="1" applyFill="1" applyAlignment="1" applyProtection="1">
      <alignment vertical="center" wrapText="1"/>
      <protection locked="0"/>
    </xf>
    <xf numFmtId="0" fontId="0" fillId="0" borderId="5" xfId="26" applyFont="1" applyBorder="1" applyAlignment="1" applyProtection="1">
      <alignment horizontal="left" vertical="center"/>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27" xfId="26" applyFont="1" applyBorder="1" applyAlignment="1" applyProtection="1">
      <alignment horizontal="center" vertical="top"/>
      <protection hidden="1"/>
    </xf>
    <xf numFmtId="0" fontId="15" fillId="2" borderId="5" xfId="26" applyFont="1" applyFill="1" applyBorder="1" applyAlignment="1" applyProtection="1">
      <alignment vertical="center" wrapText="1"/>
      <protection locked="0"/>
    </xf>
    <xf numFmtId="0" fontId="15" fillId="2" borderId="6" xfId="26" applyFont="1" applyFill="1" applyBorder="1" applyAlignment="1" applyProtection="1">
      <alignment vertical="center" wrapText="1"/>
      <protection locked="0"/>
    </xf>
    <xf numFmtId="0" fontId="15" fillId="0" borderId="17" xfId="26" applyFont="1" applyBorder="1" applyAlignment="1" applyProtection="1">
      <alignment vertical="center" wrapText="1"/>
      <protection hidden="1"/>
    </xf>
    <xf numFmtId="0" fontId="15" fillId="0" borderId="7" xfId="26" applyFont="1" applyBorder="1" applyAlignment="1" applyProtection="1">
      <alignment vertical="center" wrapText="1"/>
      <protection hidden="1"/>
    </xf>
    <xf numFmtId="0" fontId="15" fillId="2" borderId="9" xfId="26" applyFont="1" applyFill="1" applyBorder="1" applyAlignment="1" applyProtection="1">
      <alignment vertical="center" wrapText="1"/>
      <protection hidden="1"/>
    </xf>
    <xf numFmtId="0" fontId="15" fillId="2" borderId="10" xfId="26" applyFont="1" applyFill="1" applyBorder="1" applyAlignment="1" applyProtection="1">
      <alignment vertical="center" wrapText="1"/>
      <protection hidden="1"/>
    </xf>
    <xf numFmtId="0" fontId="0" fillId="0" borderId="18" xfId="26" applyFont="1" applyBorder="1" applyAlignment="1" applyProtection="1">
      <alignment horizontal="center" vertical="top"/>
      <protection hidden="1"/>
    </xf>
    <xf numFmtId="0" fontId="70" fillId="0" borderId="0" xfId="26" applyFont="1" applyAlignment="1" applyProtection="1">
      <alignment horizontal="center" vertical="top"/>
      <protection hidden="1"/>
    </xf>
    <xf numFmtId="0" fontId="0" fillId="0" borderId="0" xfId="0" quotePrefix="1"/>
    <xf numFmtId="0" fontId="15" fillId="0" borderId="3" xfId="26" applyFont="1" applyBorder="1" applyAlignment="1" applyProtection="1">
      <alignment horizontal="left" vertical="top" wrapText="1"/>
      <protection hidden="1"/>
    </xf>
    <xf numFmtId="0" fontId="26" fillId="2" borderId="3" xfId="26" applyFont="1" applyFill="1" applyBorder="1" applyAlignment="1" applyProtection="1">
      <alignment horizontal="left" vertical="top" wrapText="1"/>
      <protection locked="0"/>
    </xf>
    <xf numFmtId="0" fontId="0" fillId="0" borderId="0" xfId="26" applyFont="1" applyAlignment="1" applyProtection="1">
      <alignment horizontal="left" vertical="top" wrapText="1"/>
      <protection hidden="1"/>
    </xf>
    <xf numFmtId="0" fontId="41" fillId="4" borderId="0" xfId="33" applyFont="1" applyFill="1" applyAlignment="1" applyProtection="1">
      <alignment horizontal="left" vertical="center" wrapText="1"/>
      <protection hidden="1"/>
    </xf>
    <xf numFmtId="0" fontId="15" fillId="0" borderId="27" xfId="26" applyFont="1" applyBorder="1" applyAlignment="1" applyProtection="1">
      <alignment horizontal="center" vertical="center"/>
      <protection hidden="1"/>
    </xf>
    <xf numFmtId="0" fontId="14" fillId="0" borderId="0" xfId="26" applyFont="1" applyAlignment="1" applyProtection="1">
      <alignment horizontal="center" vertical="center"/>
      <protection hidden="1"/>
    </xf>
    <xf numFmtId="49" fontId="14" fillId="0" borderId="0" xfId="26" applyNumberFormat="1" applyFont="1" applyAlignment="1" applyProtection="1">
      <alignment horizontal="center" vertical="top"/>
      <protection hidden="1"/>
    </xf>
    <xf numFmtId="0" fontId="5" fillId="0" borderId="4" xfId="26" applyFont="1" applyBorder="1" applyAlignment="1" applyProtection="1">
      <alignment horizontal="center" vertical="center"/>
      <protection hidden="1"/>
    </xf>
    <xf numFmtId="0" fontId="78" fillId="0" borderId="0" xfId="26" applyFont="1" applyAlignment="1" applyProtection="1">
      <alignment horizontal="center"/>
      <protection hidden="1"/>
    </xf>
    <xf numFmtId="0" fontId="15" fillId="0" borderId="0" xfId="26" applyFont="1" applyAlignment="1" applyProtection="1">
      <alignment horizontal="center" wrapText="1"/>
      <protection hidden="1"/>
    </xf>
    <xf numFmtId="165" fontId="5" fillId="0" borderId="0" xfId="26" applyNumberFormat="1" applyFont="1" applyAlignment="1" applyProtection="1">
      <alignment horizontal="center" vertical="center" wrapText="1"/>
      <protection hidden="1"/>
    </xf>
    <xf numFmtId="0" fontId="15" fillId="0" borderId="19" xfId="26" applyFont="1" applyBorder="1" applyAlignment="1" applyProtection="1">
      <alignment horizontal="center" vertical="top"/>
      <protection hidden="1"/>
    </xf>
    <xf numFmtId="0" fontId="15" fillId="0" borderId="24" xfId="26" applyFont="1" applyBorder="1" applyAlignment="1" applyProtection="1">
      <alignment horizontal="center" vertical="top"/>
      <protection hidden="1"/>
    </xf>
    <xf numFmtId="0" fontId="15" fillId="0" borderId="4" xfId="26" applyFont="1" applyBorder="1" applyAlignment="1" applyProtection="1">
      <alignment horizontal="center" vertical="top"/>
      <protection hidden="1"/>
    </xf>
    <xf numFmtId="0" fontId="15" fillId="0" borderId="39" xfId="26" applyFont="1" applyBorder="1" applyAlignment="1" applyProtection="1">
      <alignment horizontal="center" vertical="top"/>
      <protection hidden="1"/>
    </xf>
    <xf numFmtId="0" fontId="15" fillId="0" borderId="17" xfId="26" applyFont="1" applyBorder="1" applyAlignment="1" applyProtection="1">
      <alignment horizontal="center" vertical="top"/>
      <protection hidden="1"/>
    </xf>
    <xf numFmtId="49" fontId="5" fillId="0" borderId="0" xfId="26" applyNumberFormat="1" applyFont="1" applyAlignment="1" applyProtection="1">
      <alignment horizontal="center" vertical="top"/>
      <protection hidden="1"/>
    </xf>
    <xf numFmtId="165" fontId="5" fillId="0" borderId="0" xfId="26" applyNumberFormat="1" applyFont="1" applyAlignment="1" applyProtection="1">
      <alignment horizontal="center" vertical="top"/>
      <protection hidden="1"/>
    </xf>
    <xf numFmtId="0" fontId="15" fillId="10" borderId="18" xfId="26" applyFont="1" applyFill="1" applyBorder="1" applyAlignment="1" applyProtection="1">
      <alignment horizontal="center" vertical="top"/>
      <protection hidden="1"/>
    </xf>
    <xf numFmtId="49" fontId="5" fillId="0" borderId="0" xfId="26" applyNumberFormat="1" applyFont="1" applyAlignment="1" applyProtection="1">
      <alignment horizontal="center" vertical="top" wrapText="1"/>
      <protection hidden="1"/>
    </xf>
    <xf numFmtId="0" fontId="15" fillId="0" borderId="41" xfId="26" applyFont="1" applyBorder="1" applyAlignment="1" applyProtection="1">
      <alignment horizontal="center" vertical="top"/>
      <protection hidden="1"/>
    </xf>
    <xf numFmtId="49" fontId="69" fillId="0" borderId="0" xfId="26" applyNumberFormat="1" applyFont="1" applyAlignment="1" applyProtection="1">
      <alignment horizontal="center" vertical="top"/>
      <protection hidden="1"/>
    </xf>
    <xf numFmtId="0" fontId="70" fillId="0" borderId="0" xfId="26" applyFont="1" applyAlignment="1" applyProtection="1">
      <alignment horizontal="center" vertical="top" wrapText="1"/>
      <protection hidden="1"/>
    </xf>
    <xf numFmtId="0" fontId="15" fillId="10" borderId="0" xfId="26" applyFont="1" applyFill="1" applyAlignment="1" applyProtection="1">
      <alignment horizontal="left" vertical="center"/>
      <protection hidden="1"/>
    </xf>
    <xf numFmtId="0" fontId="15" fillId="10" borderId="0" xfId="26" applyFont="1" applyFill="1" applyProtection="1">
      <protection hidden="1"/>
    </xf>
    <xf numFmtId="0" fontId="41" fillId="0" borderId="19" xfId="30" applyFont="1" applyBorder="1" applyAlignment="1" applyProtection="1">
      <alignment horizontal="center" vertical="center" wrapText="1"/>
      <protection hidden="1"/>
    </xf>
    <xf numFmtId="0" fontId="41" fillId="0" borderId="0" xfId="28" applyFont="1" applyAlignment="1">
      <alignment vertical="center"/>
    </xf>
    <xf numFmtId="0" fontId="71" fillId="0" borderId="18" xfId="28" applyFont="1" applyBorder="1" applyAlignment="1">
      <alignment horizontal="center" vertical="center" wrapText="1"/>
    </xf>
    <xf numFmtId="0" fontId="71" fillId="0" borderId="18" xfId="28" applyFont="1" applyBorder="1" applyAlignment="1">
      <alignment horizontal="justify" vertical="justify" wrapText="1"/>
    </xf>
    <xf numFmtId="0" fontId="72" fillId="0" borderId="18" xfId="28" applyFont="1" applyBorder="1" applyAlignment="1">
      <alignment horizontal="center" vertical="center"/>
    </xf>
    <xf numFmtId="0" fontId="72" fillId="0" borderId="18" xfId="28" applyFont="1" applyBorder="1" applyAlignment="1">
      <alignment horizontal="justify" vertical="justify"/>
    </xf>
    <xf numFmtId="0" fontId="41" fillId="0" borderId="0" xfId="28" applyFont="1" applyAlignment="1">
      <alignment horizontal="justify" vertical="justify"/>
    </xf>
    <xf numFmtId="0" fontId="44" fillId="0" borderId="18" xfId="28" applyFont="1" applyBorder="1" applyAlignment="1">
      <alignment horizontal="left" vertical="center" wrapText="1"/>
    </xf>
    <xf numFmtId="0" fontId="41" fillId="0" borderId="18" xfId="28" applyFont="1" applyBorder="1" applyAlignment="1">
      <alignment horizontal="left" vertical="center" wrapText="1"/>
    </xf>
    <xf numFmtId="0" fontId="71" fillId="0" borderId="18" xfId="28" applyFont="1" applyBorder="1" applyAlignment="1">
      <alignment horizontal="left" vertical="center" wrapText="1"/>
    </xf>
    <xf numFmtId="0" fontId="71" fillId="0" borderId="18" xfId="28" applyFont="1" applyBorder="1" applyAlignment="1">
      <alignment horizontal="justify" vertical="center" wrapText="1"/>
    </xf>
    <xf numFmtId="0" fontId="15" fillId="8" borderId="27" xfId="26" applyFont="1" applyFill="1" applyBorder="1" applyAlignment="1" applyProtection="1">
      <alignment horizontal="center" vertical="top"/>
      <protection hidden="1"/>
    </xf>
    <xf numFmtId="0" fontId="41" fillId="0" borderId="0" xfId="43" applyFont="1" applyAlignment="1" applyProtection="1">
      <alignment horizontal="left" vertical="center"/>
      <protection hidden="1"/>
    </xf>
    <xf numFmtId="0" fontId="41" fillId="0" borderId="4" xfId="28" applyFont="1" applyBorder="1" applyAlignment="1" applyProtection="1">
      <alignment horizontal="right" vertical="center"/>
      <protection hidden="1"/>
    </xf>
    <xf numFmtId="0" fontId="5" fillId="0" borderId="4" xfId="35" applyFont="1" applyBorder="1" applyAlignment="1" applyProtection="1">
      <alignment vertical="center"/>
      <protection hidden="1"/>
    </xf>
    <xf numFmtId="0" fontId="4" fillId="0" borderId="4" xfId="35" applyFont="1" applyBorder="1" applyProtection="1">
      <protection hidden="1"/>
    </xf>
    <xf numFmtId="0" fontId="5" fillId="0" borderId="4" xfId="35" applyFont="1" applyBorder="1" applyAlignment="1" applyProtection="1">
      <alignment horizontal="right"/>
      <protection hidden="1"/>
    </xf>
    <xf numFmtId="0" fontId="15" fillId="0" borderId="0" xfId="35" applyFont="1" applyProtection="1">
      <protection hidden="1"/>
    </xf>
    <xf numFmtId="0" fontId="15" fillId="0" borderId="0" xfId="35" applyFont="1" applyAlignment="1" applyProtection="1">
      <alignment horizontal="left" vertical="center"/>
      <protection hidden="1"/>
    </xf>
    <xf numFmtId="0" fontId="14" fillId="0" borderId="0" xfId="35" applyFont="1" applyAlignment="1" applyProtection="1">
      <alignment horizontal="left" vertical="center"/>
      <protection hidden="1"/>
    </xf>
    <xf numFmtId="0" fontId="14" fillId="0" borderId="0" xfId="35" applyFont="1" applyAlignment="1" applyProtection="1">
      <alignment horizontal="right" vertical="center" indent="1"/>
      <protection hidden="1"/>
    </xf>
    <xf numFmtId="2" fontId="41" fillId="0" borderId="0" xfId="28" applyNumberFormat="1" applyFont="1"/>
    <xf numFmtId="0" fontId="41" fillId="4" borderId="0" xfId="43" applyFont="1" applyFill="1" applyAlignment="1" applyProtection="1">
      <alignment horizontal="left" vertical="center" wrapText="1"/>
      <protection hidden="1"/>
    </xf>
    <xf numFmtId="0" fontId="44" fillId="4" borderId="0" xfId="33" applyFont="1" applyFill="1" applyAlignment="1" applyProtection="1">
      <alignment horizontal="justify" vertical="center" wrapText="1"/>
      <protection hidden="1"/>
    </xf>
    <xf numFmtId="0" fontId="44" fillId="4" borderId="0" xfId="43" applyFont="1" applyFill="1" applyAlignment="1" applyProtection="1">
      <alignment horizontal="left" vertical="center" wrapText="1"/>
      <protection hidden="1"/>
    </xf>
    <xf numFmtId="0" fontId="0" fillId="0" borderId="0" xfId="43" applyFont="1" applyAlignment="1" applyProtection="1">
      <alignment horizontal="left" vertical="center" indent="1"/>
      <protection hidden="1"/>
    </xf>
    <xf numFmtId="0" fontId="41" fillId="0" borderId="0" xfId="37" applyFont="1" applyAlignment="1" applyProtection="1">
      <alignment horizontal="left" vertical="center"/>
      <protection hidden="1"/>
    </xf>
    <xf numFmtId="0" fontId="44" fillId="2" borderId="0" xfId="28" applyFont="1" applyFill="1" applyAlignment="1" applyProtection="1">
      <alignment horizontal="center" vertical="center"/>
      <protection locked="0" hidden="1"/>
    </xf>
    <xf numFmtId="0" fontId="14" fillId="0" borderId="0" xfId="43" applyFont="1" applyAlignment="1" applyProtection="1">
      <alignment vertical="top"/>
      <protection hidden="1"/>
    </xf>
    <xf numFmtId="0" fontId="41" fillId="0" borderId="0" xfId="28" applyFont="1" applyAlignment="1" applyProtection="1">
      <alignment horizontal="justify" vertical="top" wrapText="1"/>
      <protection hidden="1"/>
    </xf>
    <xf numFmtId="2" fontId="79" fillId="2" borderId="18" xfId="28" applyNumberFormat="1" applyFont="1" applyFill="1" applyBorder="1" applyAlignment="1" applyProtection="1">
      <alignment horizontal="center" vertical="center"/>
      <protection locked="0"/>
    </xf>
    <xf numFmtId="0" fontId="79" fillId="2" borderId="18" xfId="28" applyFont="1" applyFill="1" applyBorder="1" applyAlignment="1" applyProtection="1">
      <alignment vertical="center"/>
      <protection locked="0"/>
    </xf>
    <xf numFmtId="0" fontId="41" fillId="9" borderId="12" xfId="28" applyFont="1" applyFill="1" applyBorder="1" applyAlignment="1" applyProtection="1">
      <alignment vertical="center" wrapText="1"/>
      <protection locked="0" hidden="1"/>
    </xf>
    <xf numFmtId="0" fontId="14" fillId="0" borderId="0" xfId="35" applyFont="1" applyAlignment="1" applyProtection="1">
      <alignment horizontal="left" vertical="top" wrapText="1"/>
      <protection hidden="1"/>
    </xf>
    <xf numFmtId="0" fontId="41" fillId="9" borderId="18" xfId="28" applyFont="1" applyFill="1" applyBorder="1" applyAlignment="1" applyProtection="1">
      <alignment horizontal="center" vertical="top" wrapText="1"/>
      <protection locked="0" hidden="1"/>
    </xf>
    <xf numFmtId="0" fontId="4" fillId="0" borderId="18" xfId="0" applyFont="1" applyBorder="1" applyAlignment="1">
      <alignment wrapText="1"/>
    </xf>
    <xf numFmtId="0" fontId="4" fillId="0" borderId="18" xfId="0" applyFont="1" applyBorder="1" applyAlignment="1">
      <alignment vertical="center" wrapText="1"/>
    </xf>
    <xf numFmtId="0" fontId="4" fillId="0" borderId="18" xfId="0" applyFont="1" applyBorder="1" applyAlignment="1">
      <alignment vertical="center"/>
    </xf>
    <xf numFmtId="0" fontId="80" fillId="0" borderId="18" xfId="28" applyFont="1" applyBorder="1" applyAlignment="1">
      <alignment horizontal="left" vertical="center" wrapText="1"/>
    </xf>
    <xf numFmtId="2" fontId="80" fillId="2" borderId="18" xfId="28" applyNumberFormat="1" applyFont="1" applyFill="1" applyBorder="1" applyAlignment="1" applyProtection="1">
      <alignment vertical="center"/>
      <protection locked="0"/>
    </xf>
    <xf numFmtId="0" fontId="80" fillId="0" borderId="18" xfId="28" applyFont="1" applyBorder="1" applyAlignment="1">
      <alignment horizontal="justify" vertical="justify" wrapText="1"/>
    </xf>
    <xf numFmtId="0" fontId="4" fillId="0" borderId="0" xfId="0" applyFont="1" applyAlignment="1">
      <alignment vertical="center" wrapText="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2" borderId="24" xfId="28" applyFont="1" applyFill="1" applyBorder="1" applyAlignment="1" applyProtection="1">
      <alignment horizontal="left" vertical="top" wrapText="1"/>
      <protection locked="0"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0" xfId="43" applyFont="1" applyAlignment="1" applyProtection="1">
      <alignment horizontal="center" vertical="center"/>
      <protection hidden="1"/>
    </xf>
    <xf numFmtId="0" fontId="41" fillId="0" borderId="0" xfId="28" applyFont="1" applyAlignment="1" applyProtection="1">
      <alignment horizontal="center" vertical="center" wrapText="1"/>
      <protection hidden="1"/>
    </xf>
    <xf numFmtId="0" fontId="57" fillId="2" borderId="9" xfId="43" applyFont="1" applyFill="1" applyBorder="1" applyAlignment="1" applyProtection="1">
      <alignment vertical="center" wrapText="1"/>
      <protection locked="0" hidden="1"/>
    </xf>
    <xf numFmtId="0" fontId="57" fillId="2" borderId="3" xfId="43" applyFont="1" applyFill="1" applyBorder="1" applyAlignment="1" applyProtection="1">
      <alignment vertical="center" wrapText="1"/>
      <protection locked="0" hidden="1"/>
    </xf>
    <xf numFmtId="0" fontId="57" fillId="2" borderId="10" xfId="43" applyFont="1" applyFill="1" applyBorder="1" applyAlignment="1" applyProtection="1">
      <alignment vertical="center" wrapText="1"/>
      <protection locked="0" hidden="1"/>
    </xf>
    <xf numFmtId="165" fontId="44" fillId="0" borderId="0" xfId="36" applyNumberFormat="1" applyFont="1" applyAlignment="1" applyProtection="1">
      <alignment horizontal="center" vertical="top" wrapText="1"/>
      <protection hidden="1"/>
    </xf>
    <xf numFmtId="0" fontId="41" fillId="0" borderId="0" xfId="28" applyFont="1" applyAlignment="1" applyProtection="1">
      <alignment horizontal="left" vertical="center" wrapText="1"/>
      <protection hidden="1"/>
    </xf>
    <xf numFmtId="0" fontId="41" fillId="0" borderId="0" xfId="30" applyFont="1" applyAlignment="1" applyProtection="1">
      <alignment horizontal="left" vertical="top" wrapText="1"/>
      <protection hidden="1"/>
    </xf>
    <xf numFmtId="0" fontId="84" fillId="0" borderId="0" xfId="0" applyFont="1" applyAlignment="1">
      <alignment horizontal="left" vertical="center" wrapText="1"/>
    </xf>
    <xf numFmtId="0" fontId="5" fillId="0" borderId="9" xfId="42" applyFont="1" applyBorder="1" applyAlignment="1" applyProtection="1">
      <alignment horizontal="center" vertical="center"/>
      <protection hidden="1"/>
    </xf>
    <xf numFmtId="0" fontId="5" fillId="0" borderId="3" xfId="42" applyFont="1" applyBorder="1" applyAlignment="1" applyProtection="1">
      <alignment horizontal="center" vertical="center"/>
      <protection hidden="1"/>
    </xf>
    <xf numFmtId="0" fontId="5" fillId="0" borderId="10" xfId="42" applyFont="1" applyBorder="1" applyAlignment="1" applyProtection="1">
      <alignment horizontal="center" vertical="center"/>
      <protection hidden="1"/>
    </xf>
    <xf numFmtId="0" fontId="75" fillId="0" borderId="11" xfId="42" applyFont="1" applyBorder="1" applyAlignment="1" applyProtection="1">
      <alignment horizontal="center" vertical="center" wrapText="1"/>
      <protection hidden="1"/>
    </xf>
    <xf numFmtId="0" fontId="75" fillId="0" borderId="26" xfId="42" applyFont="1" applyBorder="1" applyAlignment="1" applyProtection="1">
      <alignment horizontal="center" vertical="center" wrapText="1"/>
      <protection hidden="1"/>
    </xf>
    <xf numFmtId="0" fontId="75" fillId="0" borderId="12" xfId="42" applyFont="1" applyBorder="1" applyAlignment="1" applyProtection="1">
      <alignment horizontal="center" vertical="center" wrapText="1"/>
      <protection hidden="1"/>
    </xf>
    <xf numFmtId="0" fontId="19" fillId="10" borderId="13" xfId="42" applyFont="1" applyFill="1" applyBorder="1" applyAlignment="1" applyProtection="1">
      <alignment horizontal="center" vertical="center"/>
      <protection hidden="1"/>
    </xf>
    <xf numFmtId="0" fontId="19" fillId="10" borderId="20" xfId="42" applyFont="1" applyFill="1" applyBorder="1" applyAlignment="1" applyProtection="1">
      <alignment horizontal="center" vertical="center"/>
      <protection hidden="1"/>
    </xf>
    <xf numFmtId="0" fontId="19" fillId="10" borderId="14" xfId="42" applyFont="1" applyFill="1" applyBorder="1" applyAlignment="1" applyProtection="1">
      <alignment horizontal="center" vertical="center"/>
      <protection hidden="1"/>
    </xf>
    <xf numFmtId="0" fontId="43" fillId="0" borderId="20" xfId="42" applyFont="1" applyBorder="1" applyAlignment="1" applyProtection="1">
      <alignment horizontal="justify" vertical="center"/>
      <protection hidden="1"/>
    </xf>
    <xf numFmtId="0" fontId="22" fillId="0" borderId="5" xfId="42" applyFont="1" applyBorder="1" applyAlignment="1" applyProtection="1">
      <alignment horizontal="right" vertical="center"/>
      <protection hidden="1"/>
    </xf>
    <xf numFmtId="0" fontId="22" fillId="0" borderId="0" xfId="42" applyFont="1" applyAlignment="1" applyProtection="1">
      <alignment horizontal="right" vertical="center"/>
      <protection hidden="1"/>
    </xf>
    <xf numFmtId="0" fontId="20" fillId="0" borderId="5" xfId="42" applyFont="1" applyBorder="1" applyAlignment="1" applyProtection="1">
      <alignment horizontal="right" vertical="center"/>
      <protection hidden="1"/>
    </xf>
    <xf numFmtId="0" fontId="20" fillId="0" borderId="0" xfId="42" applyFont="1" applyAlignment="1" applyProtection="1">
      <alignment horizontal="right" vertical="center"/>
      <protection hidden="1"/>
    </xf>
    <xf numFmtId="0" fontId="23" fillId="0" borderId="18" xfId="42" applyFont="1" applyBorder="1" applyAlignment="1" applyProtection="1">
      <alignment horizontal="center" vertical="center"/>
      <protection hidden="1"/>
    </xf>
    <xf numFmtId="0" fontId="16" fillId="0" borderId="18" xfId="42" applyFont="1" applyBorder="1" applyAlignment="1" applyProtection="1">
      <alignment horizontal="center" vertical="center"/>
      <protection hidden="1"/>
    </xf>
    <xf numFmtId="0" fontId="36" fillId="0" borderId="19" xfId="42" applyFont="1" applyBorder="1" applyAlignment="1" applyProtection="1">
      <alignment horizontal="center" vertical="center" textRotation="180"/>
      <protection hidden="1"/>
    </xf>
    <xf numFmtId="0" fontId="36" fillId="0" borderId="27" xfId="42" applyFont="1" applyBorder="1" applyAlignment="1" applyProtection="1">
      <alignment horizontal="center" vertical="center" textRotation="180"/>
      <protection hidden="1"/>
    </xf>
    <xf numFmtId="0" fontId="36" fillId="0" borderId="24" xfId="42" applyFont="1" applyBorder="1" applyAlignment="1" applyProtection="1">
      <alignment horizontal="center" vertical="center" textRotation="180"/>
      <protection hidden="1"/>
    </xf>
    <xf numFmtId="0" fontId="36" fillId="0" borderId="19" xfId="42" applyFont="1" applyBorder="1" applyAlignment="1" applyProtection="1">
      <alignment horizontal="center" vertical="center" textRotation="90"/>
      <protection hidden="1"/>
    </xf>
    <xf numFmtId="0" fontId="36" fillId="0" borderId="27" xfId="42" applyFont="1" applyBorder="1" applyAlignment="1" applyProtection="1">
      <alignment horizontal="center" vertical="center" textRotation="90"/>
      <protection hidden="1"/>
    </xf>
    <xf numFmtId="0" fontId="36" fillId="0" borderId="24" xfId="42" applyFont="1" applyBorder="1" applyAlignment="1" applyProtection="1">
      <alignment horizontal="center" vertical="center" textRotation="90"/>
      <protection hidden="1"/>
    </xf>
    <xf numFmtId="0" fontId="22" fillId="0" borderId="17" xfId="42" applyFont="1" applyBorder="1" applyAlignment="1" applyProtection="1">
      <alignment horizontal="right" vertical="center"/>
      <protection hidden="1"/>
    </xf>
    <xf numFmtId="0" fontId="22" fillId="0" borderId="4" xfId="42" applyFont="1" applyBorder="1" applyAlignment="1" applyProtection="1">
      <alignment horizontal="right" vertical="center"/>
      <protection hidden="1"/>
    </xf>
    <xf numFmtId="0" fontId="20" fillId="0" borderId="39" xfId="42" applyFont="1" applyBorder="1" applyAlignment="1" applyProtection="1">
      <alignment horizontal="right" vertical="center"/>
      <protection hidden="1"/>
    </xf>
    <xf numFmtId="0" fontId="20" fillId="0" borderId="8" xfId="42" applyFont="1" applyBorder="1" applyAlignment="1" applyProtection="1">
      <alignment horizontal="right" vertical="center"/>
      <protection hidden="1"/>
    </xf>
    <xf numFmtId="0" fontId="1" fillId="0" borderId="5" xfId="42" applyBorder="1"/>
    <xf numFmtId="0" fontId="1" fillId="0" borderId="0" xfId="42"/>
    <xf numFmtId="0" fontId="1" fillId="0" borderId="6" xfId="42" applyBorder="1"/>
    <xf numFmtId="0" fontId="18" fillId="0" borderId="20" xfId="42" applyFont="1" applyBorder="1" applyAlignment="1" applyProtection="1">
      <alignment horizontal="justify" vertical="center"/>
      <protection hidden="1"/>
    </xf>
    <xf numFmtId="0" fontId="18" fillId="0" borderId="14" xfId="42" applyFont="1" applyBorder="1" applyAlignment="1" applyProtection="1">
      <alignment horizontal="justify" vertical="center"/>
      <protection hidden="1"/>
    </xf>
    <xf numFmtId="0" fontId="43" fillId="0" borderId="20" xfId="42" applyFont="1" applyBorder="1" applyAlignment="1" applyProtection="1">
      <alignment horizontal="justify" vertical="top"/>
      <protection hidden="1"/>
    </xf>
    <xf numFmtId="0" fontId="43" fillId="0" borderId="20" xfId="42" applyFont="1" applyBorder="1" applyAlignment="1" applyProtection="1">
      <alignment horizontal="left" vertical="center"/>
      <protection hidden="1"/>
    </xf>
    <xf numFmtId="0" fontId="43" fillId="0" borderId="14" xfId="42" applyFont="1" applyBorder="1" applyAlignment="1" applyProtection="1">
      <alignment horizontal="left" vertical="center"/>
      <protection hidden="1"/>
    </xf>
    <xf numFmtId="0" fontId="35" fillId="0" borderId="0" xfId="0" applyFont="1" applyAlignment="1" applyProtection="1">
      <alignment horizontal="center" vertical="top"/>
      <protection hidden="1"/>
    </xf>
    <xf numFmtId="0" fontId="35" fillId="0" borderId="42" xfId="0" applyFont="1" applyBorder="1" applyAlignment="1" applyProtection="1">
      <alignment horizontal="center" vertical="top"/>
      <protection hidden="1"/>
    </xf>
    <xf numFmtId="0" fontId="18" fillId="0" borderId="20" xfId="0" applyFont="1" applyBorder="1" applyAlignment="1" applyProtection="1">
      <alignment horizontal="center" vertical="center"/>
      <protection hidden="1"/>
    </xf>
    <xf numFmtId="0" fontId="27" fillId="6" borderId="0" xfId="0" applyFont="1" applyFill="1" applyAlignment="1" applyProtection="1">
      <alignment horizontal="center" vertical="top" wrapText="1"/>
      <protection hidden="1"/>
    </xf>
    <xf numFmtId="0" fontId="0" fillId="2" borderId="11" xfId="38" applyFont="1" applyFill="1" applyBorder="1" applyAlignment="1" applyProtection="1">
      <alignment horizontal="left" vertical="center"/>
      <protection locked="0"/>
    </xf>
    <xf numFmtId="0" fontId="15" fillId="2" borderId="26" xfId="38" applyFont="1" applyFill="1" applyBorder="1" applyAlignment="1" applyProtection="1">
      <alignment horizontal="left" vertical="center"/>
      <protection locked="0"/>
    </xf>
    <xf numFmtId="0" fontId="15" fillId="2" borderId="12" xfId="38" applyFont="1" applyFill="1" applyBorder="1" applyAlignment="1" applyProtection="1">
      <alignment horizontal="left" vertical="center"/>
      <protection locked="0"/>
    </xf>
    <xf numFmtId="0" fontId="32" fillId="0" borderId="4" xfId="38" applyFont="1" applyBorder="1" applyAlignment="1" applyProtection="1">
      <alignment horizontal="center" vertical="center" wrapText="1"/>
      <protection hidden="1"/>
    </xf>
    <xf numFmtId="0" fontId="14" fillId="0" borderId="0" xfId="38" applyFont="1" applyAlignment="1" applyProtection="1">
      <alignment horizontal="center" vertical="center"/>
      <protection hidden="1"/>
    </xf>
    <xf numFmtId="0" fontId="24" fillId="6" borderId="0" xfId="38" applyFont="1" applyFill="1" applyAlignment="1" applyProtection="1">
      <alignment horizontal="center" vertical="center"/>
      <protection hidden="1"/>
    </xf>
    <xf numFmtId="0" fontId="4" fillId="2" borderId="18" xfId="38" applyFont="1" applyFill="1" applyBorder="1" applyAlignment="1" applyProtection="1">
      <alignment horizontal="center" vertical="center"/>
      <protection locked="0"/>
    </xf>
    <xf numFmtId="0" fontId="15" fillId="2" borderId="9" xfId="38" applyFont="1" applyFill="1" applyBorder="1" applyAlignment="1" applyProtection="1">
      <alignment horizontal="center" vertical="center" wrapText="1"/>
      <protection locked="0"/>
    </xf>
    <xf numFmtId="0" fontId="15" fillId="2" borderId="3" xfId="38" applyFont="1" applyFill="1" applyBorder="1" applyAlignment="1" applyProtection="1">
      <alignment horizontal="center" vertical="center" wrapText="1"/>
      <protection locked="0"/>
    </xf>
    <xf numFmtId="0" fontId="15" fillId="2" borderId="10" xfId="38" applyFont="1" applyFill="1" applyBorder="1" applyAlignment="1" applyProtection="1">
      <alignment horizontal="center" vertical="center" wrapText="1"/>
      <protection locked="0"/>
    </xf>
    <xf numFmtId="0" fontId="15"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justify" vertical="center" wrapText="1"/>
    </xf>
    <xf numFmtId="0" fontId="15" fillId="0" borderId="0" xfId="43" applyAlignment="1" applyProtection="1">
      <alignment horizontal="left" vertical="center"/>
      <protection hidden="1"/>
    </xf>
    <xf numFmtId="0" fontId="5" fillId="0" borderId="0" xfId="0" applyFont="1" applyAlignment="1">
      <alignment horizontal="center" vertical="center"/>
    </xf>
    <xf numFmtId="0" fontId="38" fillId="0" borderId="0" xfId="43" applyFont="1" applyAlignment="1" applyProtection="1">
      <alignment horizontal="left" vertical="center"/>
      <protection hidden="1"/>
    </xf>
    <xf numFmtId="0" fontId="74" fillId="0" borderId="0" xfId="35" applyFont="1" applyAlignment="1" applyProtection="1">
      <alignment horizontal="center" vertical="top" wrapText="1"/>
      <protection hidden="1"/>
    </xf>
    <xf numFmtId="0" fontId="35" fillId="0" borderId="0" xfId="35" applyFont="1" applyAlignment="1" applyProtection="1">
      <alignment horizontal="center" vertical="center"/>
      <protection hidden="1"/>
    </xf>
    <xf numFmtId="180" fontId="14" fillId="0" borderId="0" xfId="35" applyNumberFormat="1" applyFont="1" applyAlignment="1" applyProtection="1">
      <alignment horizontal="left" vertical="center" indent="1"/>
      <protection hidden="1"/>
    </xf>
    <xf numFmtId="0" fontId="14" fillId="0" borderId="0" xfId="35" applyFont="1" applyAlignment="1" applyProtection="1">
      <alignment horizontal="left" vertical="center"/>
      <protection hidden="1"/>
    </xf>
    <xf numFmtId="176" fontId="14" fillId="0" borderId="0" xfId="35" applyNumberFormat="1" applyFont="1" applyAlignment="1" applyProtection="1">
      <alignment horizontal="left" vertical="center"/>
      <protection hidden="1"/>
    </xf>
    <xf numFmtId="0" fontId="73" fillId="0" borderId="0" xfId="35" applyFont="1" applyAlignment="1" applyProtection="1">
      <alignment horizontal="center" vertical="top" wrapText="1"/>
      <protection hidden="1"/>
    </xf>
    <xf numFmtId="0" fontId="24" fillId="0" borderId="0" xfId="0" applyFont="1" applyAlignment="1">
      <alignment horizontal="center" vertical="center"/>
    </xf>
    <xf numFmtId="0" fontId="14" fillId="0" borderId="0" xfId="0" applyFont="1" applyAlignment="1">
      <alignment horizontal="center" vertical="center"/>
    </xf>
    <xf numFmtId="0" fontId="24" fillId="0" borderId="0" xfId="45" applyNumberFormat="1" applyFont="1" applyFill="1" applyBorder="1" applyAlignment="1" applyProtection="1">
      <alignment horizontal="left" vertical="center"/>
      <protection hidden="1"/>
    </xf>
    <xf numFmtId="0" fontId="24" fillId="0" borderId="0" xfId="45" applyNumberFormat="1" applyFont="1" applyFill="1" applyBorder="1" applyAlignment="1" applyProtection="1">
      <alignment horizontal="left" vertical="center" wrapText="1"/>
      <protection hidden="1"/>
    </xf>
    <xf numFmtId="0" fontId="28" fillId="0" borderId="0" xfId="43" applyFont="1" applyAlignment="1" applyProtection="1">
      <alignment horizontal="left" vertical="center"/>
      <protection hidden="1"/>
    </xf>
    <xf numFmtId="0" fontId="24" fillId="0" borderId="0" xfId="45" applyFont="1" applyFill="1" applyBorder="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8" fillId="0" borderId="0" xfId="0" applyFont="1" applyAlignment="1" applyProtection="1">
      <alignment horizontal="justify" vertical="center" wrapText="1"/>
      <protection hidden="1"/>
    </xf>
    <xf numFmtId="0" fontId="24" fillId="0" borderId="0" xfId="0" applyFont="1" applyAlignment="1" applyProtection="1">
      <alignment horizontal="center" vertical="center"/>
      <protection hidden="1"/>
    </xf>
    <xf numFmtId="0" fontId="24" fillId="0" borderId="0" xfId="0" applyFont="1" applyAlignment="1" applyProtection="1">
      <alignment horizontal="justify" vertical="center" wrapText="1"/>
      <protection hidden="1"/>
    </xf>
    <xf numFmtId="0" fontId="4" fillId="0" borderId="0" xfId="0" applyFont="1" applyAlignment="1">
      <alignment horizontal="left" vertical="top" wrapText="1"/>
    </xf>
    <xf numFmtId="0" fontId="0" fillId="0" borderId="0" xfId="0" applyAlignment="1">
      <alignment horizontal="justify" vertical="top" wrapText="1"/>
    </xf>
    <xf numFmtId="0" fontId="73" fillId="0" borderId="0" xfId="43" applyFont="1" applyAlignment="1" applyProtection="1">
      <alignment horizontal="center" vertical="center"/>
      <protection hidden="1"/>
    </xf>
    <xf numFmtId="0" fontId="70" fillId="0" borderId="0" xfId="26" applyFont="1" applyAlignment="1" applyProtection="1">
      <alignment horizontal="justify" vertical="top" wrapText="1"/>
      <protection hidden="1"/>
    </xf>
    <xf numFmtId="0" fontId="15" fillId="2" borderId="13" xfId="26" applyFont="1" applyFill="1" applyBorder="1" applyAlignment="1" applyProtection="1">
      <alignment horizontal="center" vertical="center" wrapText="1"/>
      <protection locked="0"/>
    </xf>
    <xf numFmtId="0" fontId="15" fillId="2" borderId="20" xfId="26" applyFont="1" applyFill="1" applyBorder="1" applyAlignment="1" applyProtection="1">
      <alignment horizontal="center" vertical="center" wrapText="1"/>
      <protection locked="0"/>
    </xf>
    <xf numFmtId="0" fontId="15" fillId="2" borderId="14" xfId="26" applyFont="1" applyFill="1" applyBorder="1" applyAlignment="1" applyProtection="1">
      <alignment horizontal="center" vertical="center" wrapText="1"/>
      <protection locked="0"/>
    </xf>
    <xf numFmtId="0" fontId="15" fillId="0" borderId="10" xfId="26" applyFont="1" applyBorder="1" applyAlignment="1" applyProtection="1">
      <alignment horizontal="justify" vertical="center" wrapText="1"/>
      <protection hidden="1"/>
    </xf>
    <xf numFmtId="0" fontId="15" fillId="0" borderId="18" xfId="26" applyFont="1" applyBorder="1" applyAlignment="1" applyProtection="1">
      <alignment horizontal="justify" vertical="center" wrapText="1"/>
      <protection hidden="1"/>
    </xf>
    <xf numFmtId="0" fontId="15" fillId="2" borderId="18" xfId="26" applyFont="1" applyFill="1" applyBorder="1" applyAlignment="1" applyProtection="1">
      <alignment horizontal="left" vertical="center" wrapText="1"/>
      <protection locked="0"/>
    </xf>
    <xf numFmtId="0" fontId="5" fillId="0" borderId="3" xfId="26" applyFont="1" applyBorder="1" applyAlignment="1" applyProtection="1">
      <alignment horizontal="left" vertical="center" wrapText="1"/>
      <protection hidden="1"/>
    </xf>
    <xf numFmtId="0" fontId="15" fillId="2" borderId="9" xfId="26" applyFont="1" applyFill="1" applyBorder="1" applyAlignment="1" applyProtection="1">
      <alignment horizontal="left" vertical="center" wrapText="1"/>
      <protection locked="0"/>
    </xf>
    <xf numFmtId="0" fontId="15" fillId="2" borderId="10" xfId="26" applyFont="1" applyFill="1" applyBorder="1" applyAlignment="1" applyProtection="1">
      <alignment horizontal="left" vertical="center" wrapText="1"/>
      <protection locked="0"/>
    </xf>
    <xf numFmtId="0" fontId="0" fillId="0" borderId="22" xfId="26" applyFont="1" applyBorder="1" applyAlignment="1" applyProtection="1">
      <alignment horizontal="left" vertical="center" wrapText="1"/>
      <protection hidden="1"/>
    </xf>
    <xf numFmtId="0" fontId="15" fillId="0" borderId="13" xfId="26" applyFont="1" applyBorder="1" applyAlignment="1" applyProtection="1">
      <alignment horizontal="left" vertical="center" wrapText="1"/>
      <protection hidden="1"/>
    </xf>
    <xf numFmtId="0" fontId="0" fillId="0" borderId="14" xfId="26" applyFont="1" applyBorder="1" applyAlignment="1" applyProtection="1">
      <alignment horizontal="left" vertical="center" wrapText="1"/>
      <protection hidden="1"/>
    </xf>
    <xf numFmtId="0" fontId="15" fillId="2" borderId="18" xfId="26" applyFont="1" applyFill="1" applyBorder="1" applyAlignment="1" applyProtection="1">
      <alignment horizontal="center" vertical="center" wrapText="1"/>
      <protection locked="0"/>
    </xf>
    <xf numFmtId="0" fontId="0" fillId="0" borderId="18" xfId="26" applyFont="1" applyBorder="1" applyAlignment="1" applyProtection="1">
      <alignment horizontal="left" vertical="top" wrapText="1"/>
      <protection hidden="1"/>
    </xf>
    <xf numFmtId="0" fontId="15" fillId="0" borderId="18" xfId="26" applyFont="1" applyBorder="1" applyAlignment="1" applyProtection="1">
      <alignment horizontal="left" vertical="top" wrapText="1"/>
      <protection hidden="1"/>
    </xf>
    <xf numFmtId="0" fontId="15" fillId="2" borderId="9" xfId="26" applyFont="1" applyFill="1" applyBorder="1" applyAlignment="1" applyProtection="1">
      <alignment horizontal="center" vertical="center" wrapText="1"/>
      <protection locked="0"/>
    </xf>
    <xf numFmtId="0" fontId="15" fillId="2" borderId="3" xfId="26" applyFont="1" applyFill="1" applyBorder="1" applyAlignment="1" applyProtection="1">
      <alignment horizontal="center" vertical="center" wrapText="1"/>
      <protection locked="0"/>
    </xf>
    <xf numFmtId="0" fontId="15" fillId="2" borderId="10" xfId="26" applyFont="1" applyFill="1" applyBorder="1" applyAlignment="1" applyProtection="1">
      <alignment horizontal="center" vertical="center" wrapText="1"/>
      <protection locked="0"/>
    </xf>
    <xf numFmtId="0" fontId="15" fillId="0" borderId="50" xfId="26" applyFont="1" applyBorder="1" applyAlignment="1" applyProtection="1">
      <alignment horizontal="center" vertical="center" wrapText="1"/>
      <protection hidden="1"/>
    </xf>
    <xf numFmtId="0" fontId="15" fillId="0" borderId="51" xfId="26" applyFont="1" applyBorder="1" applyAlignment="1" applyProtection="1">
      <alignment horizontal="center" vertical="center" wrapText="1"/>
      <protection hidden="1"/>
    </xf>
    <xf numFmtId="0" fontId="15" fillId="2" borderId="52" xfId="26" applyFont="1" applyFill="1" applyBorder="1" applyAlignment="1" applyProtection="1">
      <alignment horizontal="center" vertical="center" wrapText="1"/>
      <protection locked="0"/>
    </xf>
    <xf numFmtId="0" fontId="15" fillId="2" borderId="53" xfId="26" applyFont="1" applyFill="1" applyBorder="1" applyAlignment="1" applyProtection="1">
      <alignment horizontal="center" vertical="center" wrapText="1"/>
      <protection locked="0"/>
    </xf>
    <xf numFmtId="0" fontId="15" fillId="2" borderId="54" xfId="26" applyFont="1" applyFill="1" applyBorder="1" applyAlignment="1" applyProtection="1">
      <alignment horizontal="center" vertical="center" wrapText="1"/>
      <protection locked="0"/>
    </xf>
    <xf numFmtId="0" fontId="15" fillId="0" borderId="13" xfId="26" applyFont="1" applyBorder="1" applyAlignment="1" applyProtection="1">
      <alignment vertical="top"/>
      <protection hidden="1"/>
    </xf>
    <xf numFmtId="0" fontId="15" fillId="0" borderId="20" xfId="26" applyFont="1" applyBorder="1" applyAlignment="1" applyProtection="1">
      <alignment vertical="top"/>
      <protection hidden="1"/>
    </xf>
    <xf numFmtId="0" fontId="15" fillId="0" borderId="22" xfId="26" applyFont="1" applyBorder="1" applyAlignment="1" applyProtection="1">
      <alignment horizontal="left" vertical="center" wrapText="1"/>
      <protection hidden="1"/>
    </xf>
    <xf numFmtId="0" fontId="15" fillId="2" borderId="64"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left" vertical="center" wrapText="1"/>
      <protection locked="0"/>
    </xf>
    <xf numFmtId="0" fontId="15" fillId="2" borderId="48" xfId="26" applyFont="1" applyFill="1" applyBorder="1" applyAlignment="1" applyProtection="1">
      <alignment horizontal="center" vertical="center" wrapText="1"/>
      <protection locked="0"/>
    </xf>
    <xf numFmtId="0" fontId="15" fillId="2" borderId="55" xfId="26" applyFont="1" applyFill="1" applyBorder="1" applyAlignment="1" applyProtection="1">
      <alignment horizontal="center" vertical="center" wrapText="1"/>
      <protection locked="0"/>
    </xf>
    <xf numFmtId="0" fontId="15" fillId="0" borderId="19" xfId="26" applyFont="1" applyBorder="1" applyAlignment="1" applyProtection="1">
      <alignment horizontal="left" vertical="center" wrapText="1"/>
      <protection hidden="1"/>
    </xf>
    <xf numFmtId="0" fontId="0" fillId="0" borderId="9" xfId="26" applyFont="1" applyBorder="1" applyAlignment="1" applyProtection="1">
      <alignment horizontal="justify" vertical="top" wrapText="1"/>
      <protection hidden="1"/>
    </xf>
    <xf numFmtId="0" fontId="15" fillId="0" borderId="3" xfId="26" applyFont="1" applyBorder="1" applyAlignment="1" applyProtection="1">
      <alignment horizontal="justify" vertical="top" wrapText="1"/>
      <protection hidden="1"/>
    </xf>
    <xf numFmtId="0" fontId="15" fillId="0" borderId="10" xfId="26" applyFont="1" applyBorder="1" applyAlignment="1" applyProtection="1">
      <alignment horizontal="justify" vertical="top" wrapText="1"/>
      <protection hidden="1"/>
    </xf>
    <xf numFmtId="0" fontId="14" fillId="0" borderId="17" xfId="26" applyFont="1" applyBorder="1" applyAlignment="1" applyProtection="1">
      <alignment horizontal="left" vertical="center" wrapText="1"/>
      <protection hidden="1"/>
    </xf>
    <xf numFmtId="0" fontId="14" fillId="0" borderId="4" xfId="26" applyFont="1" applyBorder="1" applyAlignment="1" applyProtection="1">
      <alignment horizontal="left" vertical="center" wrapText="1"/>
      <protection hidden="1"/>
    </xf>
    <xf numFmtId="0" fontId="14" fillId="0" borderId="11" xfId="26" applyFont="1" applyBorder="1" applyAlignment="1" applyProtection="1">
      <alignment horizontal="center" vertical="center" wrapText="1"/>
      <protection hidden="1"/>
    </xf>
    <xf numFmtId="0" fontId="14" fillId="0" borderId="12" xfId="26" applyFont="1" applyBorder="1" applyAlignment="1" applyProtection="1">
      <alignment horizontal="center" vertical="center" wrapText="1"/>
      <protection hidden="1"/>
    </xf>
    <xf numFmtId="0" fontId="14" fillId="0" borderId="39" xfId="26" applyFont="1" applyBorder="1" applyAlignment="1" applyProtection="1">
      <alignment horizontal="center" vertical="center" wrapText="1"/>
      <protection hidden="1"/>
    </xf>
    <xf numFmtId="0" fontId="14" fillId="0" borderId="8" xfId="26" applyFont="1" applyBorder="1" applyAlignment="1" applyProtection="1">
      <alignment horizontal="center" vertical="center" wrapText="1"/>
      <protection hidden="1"/>
    </xf>
    <xf numFmtId="0" fontId="14"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wrapText="1"/>
      <protection hidden="1"/>
    </xf>
    <xf numFmtId="0" fontId="15" fillId="0" borderId="71" xfId="26" applyFont="1" applyBorder="1" applyAlignment="1" applyProtection="1">
      <alignment horizontal="left" vertical="center" wrapText="1"/>
      <protection hidden="1"/>
    </xf>
    <xf numFmtId="0" fontId="15" fillId="0" borderId="72" xfId="26" applyFont="1" applyBorder="1" applyAlignment="1" applyProtection="1">
      <alignment horizontal="left" vertical="center" wrapText="1"/>
      <protection hidden="1"/>
    </xf>
    <xf numFmtId="0" fontId="14" fillId="0" borderId="3" xfId="26" applyFont="1" applyBorder="1" applyAlignment="1" applyProtection="1">
      <alignment horizontal="left" vertical="center" wrapText="1"/>
      <protection hidden="1"/>
    </xf>
    <xf numFmtId="0" fontId="14" fillId="0" borderId="10" xfId="26" applyFont="1" applyBorder="1" applyAlignment="1" applyProtection="1">
      <alignment horizontal="left" vertical="center" wrapText="1"/>
      <protection hidden="1"/>
    </xf>
    <xf numFmtId="0" fontId="21" fillId="0" borderId="15" xfId="26" applyFont="1" applyBorder="1" applyAlignment="1" applyProtection="1">
      <alignment horizontal="center" vertical="center" wrapText="1"/>
      <protection hidden="1"/>
    </xf>
    <xf numFmtId="0" fontId="21" fillId="0" borderId="16" xfId="26" applyFont="1" applyBorder="1" applyAlignment="1" applyProtection="1">
      <alignment horizontal="center" vertical="center" wrapText="1"/>
      <protection hidden="1"/>
    </xf>
    <xf numFmtId="0" fontId="15" fillId="0" borderId="65" xfId="26" applyFont="1" applyBorder="1" applyAlignment="1" applyProtection="1">
      <alignment horizontal="left" vertical="center" wrapText="1"/>
      <protection hidden="1"/>
    </xf>
    <xf numFmtId="0" fontId="15" fillId="0" borderId="66" xfId="26" applyFont="1" applyBorder="1" applyAlignment="1" applyProtection="1">
      <alignment horizontal="left" vertical="center" wrapText="1"/>
      <protection hidden="1"/>
    </xf>
    <xf numFmtId="0" fontId="15" fillId="0" borderId="6" xfId="26" applyFont="1" applyBorder="1" applyAlignment="1" applyProtection="1">
      <alignment horizontal="left" vertical="center" wrapText="1"/>
      <protection hidden="1"/>
    </xf>
    <xf numFmtId="0" fontId="15" fillId="0" borderId="27" xfId="26" applyFont="1" applyBorder="1" applyAlignment="1" applyProtection="1">
      <alignment horizontal="left" vertical="center" wrapText="1"/>
      <protection hidden="1"/>
    </xf>
    <xf numFmtId="0" fontId="0" fillId="0" borderId="39" xfId="26" applyFont="1" applyBorder="1" applyAlignment="1" applyProtection="1">
      <alignment horizontal="left" vertical="center" wrapText="1"/>
      <protection hidden="1"/>
    </xf>
    <xf numFmtId="0" fontId="0" fillId="0" borderId="8" xfId="26" applyFont="1" applyBorder="1" applyAlignment="1" applyProtection="1">
      <alignment horizontal="left" vertical="center" wrapText="1"/>
      <protection hidden="1"/>
    </xf>
    <xf numFmtId="0" fontId="15" fillId="2" borderId="48" xfId="26" applyFont="1" applyFill="1" applyBorder="1" applyAlignment="1" applyProtection="1">
      <alignment vertical="center" wrapText="1"/>
      <protection locked="0"/>
    </xf>
    <xf numFmtId="0" fontId="15" fillId="2" borderId="14" xfId="26" applyFont="1" applyFill="1" applyBorder="1" applyAlignment="1" applyProtection="1">
      <alignment vertical="center" wrapText="1"/>
      <protection locked="0"/>
    </xf>
    <xf numFmtId="0" fontId="15" fillId="2" borderId="13" xfId="26" applyFont="1" applyFill="1" applyBorder="1" applyAlignment="1" applyProtection="1">
      <alignment vertical="center" wrapText="1"/>
      <protection locked="0"/>
    </xf>
    <xf numFmtId="0" fontId="15" fillId="2" borderId="52" xfId="26" applyFont="1" applyFill="1" applyBorder="1" applyAlignment="1" applyProtection="1">
      <alignment vertical="center" wrapText="1"/>
      <protection locked="0"/>
    </xf>
    <xf numFmtId="0" fontId="15" fillId="2" borderId="57" xfId="26" applyFont="1" applyFill="1" applyBorder="1" applyAlignment="1" applyProtection="1">
      <alignment vertical="center" wrapText="1"/>
      <protection locked="0"/>
    </xf>
    <xf numFmtId="0" fontId="15" fillId="2" borderId="38" xfId="26" applyFont="1" applyFill="1" applyBorder="1" applyAlignment="1" applyProtection="1">
      <alignment vertical="center" wrapText="1"/>
      <protection locked="0"/>
    </xf>
    <xf numFmtId="0" fontId="5" fillId="0" borderId="8" xfId="26" applyFont="1" applyBorder="1" applyAlignment="1" applyProtection="1">
      <alignment horizontal="left" vertical="top"/>
      <protection hidden="1"/>
    </xf>
    <xf numFmtId="0" fontId="0" fillId="0" borderId="39" xfId="26" applyFont="1" applyBorder="1" applyAlignment="1" applyProtection="1">
      <alignment horizontal="left" vertical="top" wrapText="1"/>
      <protection hidden="1"/>
    </xf>
    <xf numFmtId="0" fontId="0" fillId="0" borderId="8" xfId="26" applyFont="1" applyBorder="1" applyAlignment="1" applyProtection="1">
      <alignment horizontal="left" vertical="top" wrapText="1"/>
      <protection hidden="1"/>
    </xf>
    <xf numFmtId="0" fontId="0" fillId="0" borderId="58" xfId="26" applyFont="1" applyBorder="1" applyAlignment="1" applyProtection="1">
      <alignment horizontal="left" vertical="top" wrapText="1"/>
      <protection hidden="1"/>
    </xf>
    <xf numFmtId="0" fontId="0" fillId="0" borderId="5" xfId="26" applyFont="1" applyBorder="1" applyAlignment="1" applyProtection="1">
      <alignment horizontal="left" vertical="center" wrapText="1"/>
      <protection hidden="1"/>
    </xf>
    <xf numFmtId="0" fontId="0" fillId="0" borderId="0" xfId="26" applyFont="1" applyAlignment="1" applyProtection="1">
      <alignment horizontal="left" vertical="center"/>
      <protection hidden="1"/>
    </xf>
    <xf numFmtId="0" fontId="0" fillId="0" borderId="49" xfId="26" applyFont="1" applyBorder="1" applyAlignment="1" applyProtection="1">
      <alignment horizontal="left" vertical="center"/>
      <protection hidden="1"/>
    </xf>
    <xf numFmtId="0" fontId="15" fillId="0" borderId="19" xfId="26" applyFont="1" applyBorder="1" applyAlignment="1" applyProtection="1">
      <alignment horizontal="center" vertical="top"/>
      <protection hidden="1"/>
    </xf>
    <xf numFmtId="0" fontId="15" fillId="0" borderId="27" xfId="26" applyFont="1" applyBorder="1" applyAlignment="1" applyProtection="1">
      <alignment horizontal="center" vertical="top"/>
      <protection hidden="1"/>
    </xf>
    <xf numFmtId="0" fontId="15" fillId="2" borderId="59" xfId="26" applyFont="1" applyFill="1" applyBorder="1" applyAlignment="1" applyProtection="1">
      <alignment horizontal="left" vertical="center" wrapText="1"/>
      <protection locked="0"/>
    </xf>
    <xf numFmtId="0" fontId="15" fillId="2" borderId="12" xfId="26" applyFont="1" applyFill="1" applyBorder="1" applyAlignment="1" applyProtection="1">
      <alignment horizontal="left" vertical="center" wrapText="1"/>
      <protection locked="0"/>
    </xf>
    <xf numFmtId="0" fontId="15" fillId="2" borderId="11" xfId="26" applyFont="1" applyFill="1" applyBorder="1" applyAlignment="1" applyProtection="1">
      <alignment horizontal="left" vertical="center" wrapText="1"/>
      <protection locked="0"/>
    </xf>
    <xf numFmtId="0" fontId="15" fillId="2" borderId="14" xfId="26" applyFont="1" applyFill="1" applyBorder="1" applyAlignment="1" applyProtection="1">
      <alignment horizontal="left" vertical="center" wrapText="1"/>
      <protection locked="0"/>
    </xf>
    <xf numFmtId="0" fontId="15" fillId="2" borderId="13" xfId="26" applyFont="1" applyFill="1" applyBorder="1" applyAlignment="1" applyProtection="1">
      <alignment horizontal="left" vertical="center" wrapText="1"/>
      <protection locked="0"/>
    </xf>
    <xf numFmtId="0" fontId="0" fillId="0" borderId="5" xfId="26" applyFont="1" applyBorder="1" applyAlignment="1" applyProtection="1">
      <alignment horizontal="left" vertical="center"/>
      <protection hidden="1"/>
    </xf>
    <xf numFmtId="0" fontId="0" fillId="0" borderId="17" xfId="26" applyFont="1" applyBorder="1" applyAlignment="1" applyProtection="1">
      <alignment horizontal="left" vertical="center" wrapText="1"/>
      <protection hidden="1"/>
    </xf>
    <xf numFmtId="0" fontId="0" fillId="0" borderId="4" xfId="26" applyFont="1" applyBorder="1" applyAlignment="1" applyProtection="1">
      <alignment horizontal="left" vertical="center" wrapText="1"/>
      <protection hidden="1"/>
    </xf>
    <xf numFmtId="0" fontId="0" fillId="0" borderId="60" xfId="26" applyFont="1" applyBorder="1" applyAlignment="1" applyProtection="1">
      <alignment horizontal="left" vertical="center" wrapText="1"/>
      <protection hidden="1"/>
    </xf>
    <xf numFmtId="0" fontId="0" fillId="0" borderId="3" xfId="26" applyFont="1" applyBorder="1" applyAlignment="1" applyProtection="1">
      <alignment horizontal="left" vertical="top" wrapText="1"/>
      <protection hidden="1"/>
    </xf>
    <xf numFmtId="0" fontId="15" fillId="0" borderId="3" xfId="26" applyFont="1" applyBorder="1" applyAlignment="1" applyProtection="1">
      <alignment horizontal="left" vertical="top" wrapText="1"/>
      <protection hidden="1"/>
    </xf>
    <xf numFmtId="0" fontId="15" fillId="0" borderId="61" xfId="26" applyFont="1" applyBorder="1" applyAlignment="1" applyProtection="1">
      <alignment horizontal="left" vertical="top" wrapText="1"/>
      <protection hidden="1"/>
    </xf>
    <xf numFmtId="0" fontId="15" fillId="2" borderId="62" xfId="26" applyFont="1" applyFill="1" applyBorder="1" applyAlignment="1" applyProtection="1">
      <alignment vertical="center" wrapText="1"/>
      <protection locked="0"/>
    </xf>
    <xf numFmtId="0" fontId="15" fillId="2" borderId="10" xfId="26" applyFont="1" applyFill="1" applyBorder="1" applyAlignment="1" applyProtection="1">
      <alignment vertical="center" wrapText="1"/>
      <protection locked="0"/>
    </xf>
    <xf numFmtId="0" fontId="15" fillId="2" borderId="9" xfId="26" applyFont="1" applyFill="1" applyBorder="1" applyAlignment="1" applyProtection="1">
      <alignment vertical="center" wrapText="1"/>
      <protection locked="0"/>
    </xf>
    <xf numFmtId="0" fontId="0" fillId="0" borderId="18" xfId="26" applyFont="1" applyBorder="1" applyAlignment="1" applyProtection="1">
      <alignment horizontal="justify" vertical="top" wrapText="1"/>
      <protection hidden="1"/>
    </xf>
    <xf numFmtId="0" fontId="15" fillId="0" borderId="18" xfId="26" applyFont="1" applyBorder="1" applyAlignment="1" applyProtection="1">
      <alignment horizontal="justify" vertical="top" wrapText="1"/>
      <protection hidden="1"/>
    </xf>
    <xf numFmtId="0" fontId="26" fillId="2" borderId="18" xfId="26" applyFont="1" applyFill="1" applyBorder="1" applyAlignment="1" applyProtection="1">
      <alignment horizontal="center" vertical="top" wrapText="1"/>
      <protection locked="0"/>
    </xf>
    <xf numFmtId="0" fontId="15" fillId="0" borderId="9" xfId="26" applyFont="1" applyBorder="1" applyAlignment="1" applyProtection="1">
      <alignment horizontal="justify" vertical="top" wrapText="1"/>
      <protection hidden="1"/>
    </xf>
    <xf numFmtId="0" fontId="15" fillId="0" borderId="18" xfId="26" applyFont="1" applyBorder="1" applyAlignment="1" applyProtection="1">
      <alignment horizontal="center" vertical="top"/>
      <protection hidden="1"/>
    </xf>
    <xf numFmtId="0" fontId="0" fillId="0" borderId="40" xfId="26" applyFont="1" applyBorder="1" applyAlignment="1" applyProtection="1">
      <alignment horizontal="left" vertical="top" wrapText="1"/>
      <protection hidden="1"/>
    </xf>
    <xf numFmtId="0" fontId="0" fillId="0" borderId="5" xfId="26" applyFont="1" applyBorder="1" applyAlignment="1" applyProtection="1">
      <alignment horizontal="left" vertical="top" wrapText="1"/>
      <protection hidden="1"/>
    </xf>
    <xf numFmtId="0" fontId="0" fillId="0" borderId="0" xfId="26" applyFont="1" applyAlignment="1" applyProtection="1">
      <alignment horizontal="left" vertical="top" wrapText="1"/>
      <protection hidden="1"/>
    </xf>
    <xf numFmtId="0" fontId="0" fillId="0" borderId="6" xfId="26" applyFont="1" applyBorder="1" applyAlignment="1" applyProtection="1">
      <alignment horizontal="left" vertical="top" wrapText="1"/>
      <protection hidden="1"/>
    </xf>
    <xf numFmtId="0" fontId="0" fillId="0" borderId="17" xfId="26" applyFont="1" applyBorder="1" applyAlignment="1" applyProtection="1">
      <alignment horizontal="left" vertical="top" wrapText="1"/>
      <protection hidden="1"/>
    </xf>
    <xf numFmtId="0" fontId="0" fillId="0" borderId="4" xfId="26" applyFont="1" applyBorder="1" applyAlignment="1" applyProtection="1">
      <alignment horizontal="left" vertical="top" wrapText="1"/>
      <protection hidden="1"/>
    </xf>
    <xf numFmtId="0" fontId="0" fillId="0" borderId="7" xfId="26" applyFont="1" applyBorder="1" applyAlignment="1" applyProtection="1">
      <alignment horizontal="left" vertical="top" wrapText="1"/>
      <protection hidden="1"/>
    </xf>
    <xf numFmtId="0" fontId="15" fillId="2" borderId="11" xfId="26" applyFont="1" applyFill="1" applyBorder="1" applyAlignment="1" applyProtection="1">
      <alignment vertical="center" wrapText="1"/>
      <protection locked="0"/>
    </xf>
    <xf numFmtId="0" fontId="15" fillId="2" borderId="12" xfId="26" applyFont="1" applyFill="1" applyBorder="1" applyAlignment="1" applyProtection="1">
      <alignment vertical="center" wrapText="1"/>
      <protection locked="0"/>
    </xf>
    <xf numFmtId="0" fontId="35" fillId="2" borderId="5" xfId="26" applyFont="1" applyFill="1" applyBorder="1" applyAlignment="1" applyProtection="1">
      <alignment horizontal="left" vertical="center" wrapText="1"/>
      <protection hidden="1"/>
    </xf>
    <xf numFmtId="0" fontId="35" fillId="2" borderId="6" xfId="26" applyFont="1" applyFill="1" applyBorder="1" applyAlignment="1" applyProtection="1">
      <alignment horizontal="left" vertical="center" wrapText="1"/>
      <protection hidden="1"/>
    </xf>
    <xf numFmtId="0" fontId="26" fillId="2" borderId="17" xfId="26" applyFont="1" applyFill="1" applyBorder="1" applyAlignment="1" applyProtection="1">
      <alignment horizontal="left" vertical="top" wrapText="1"/>
      <protection hidden="1"/>
    </xf>
    <xf numFmtId="0" fontId="26" fillId="2" borderId="7" xfId="26" applyFont="1" applyFill="1" applyBorder="1" applyAlignment="1" applyProtection="1">
      <alignment horizontal="left" vertical="top" wrapText="1"/>
      <protection hidden="1"/>
    </xf>
    <xf numFmtId="0" fontId="14" fillId="0" borderId="9" xfId="26" applyFont="1" applyBorder="1" applyAlignment="1" applyProtection="1">
      <alignment horizontal="justify" vertical="top" wrapText="1"/>
      <protection hidden="1"/>
    </xf>
    <xf numFmtId="0" fontId="14" fillId="0" borderId="3" xfId="26" applyFont="1" applyBorder="1" applyAlignment="1" applyProtection="1">
      <alignment horizontal="justify" vertical="top" wrapText="1"/>
      <protection hidden="1"/>
    </xf>
    <xf numFmtId="0" fontId="14" fillId="0" borderId="10" xfId="26" applyFont="1" applyBorder="1" applyAlignment="1" applyProtection="1">
      <alignment horizontal="justify" vertical="top" wrapText="1"/>
      <protection hidden="1"/>
    </xf>
    <xf numFmtId="0" fontId="70" fillId="0" borderId="9" xfId="26" applyFont="1" applyBorder="1" applyAlignment="1" applyProtection="1">
      <alignment horizontal="justify" vertical="top" wrapText="1"/>
      <protection hidden="1"/>
    </xf>
    <xf numFmtId="0" fontId="70" fillId="0" borderId="3" xfId="26" applyFont="1" applyBorder="1" applyAlignment="1" applyProtection="1">
      <alignment horizontal="justify" vertical="top" wrapText="1"/>
      <protection hidden="1"/>
    </xf>
    <xf numFmtId="0" fontId="70" fillId="0" borderId="10" xfId="26" applyFont="1" applyBorder="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hidden="1"/>
    </xf>
    <xf numFmtId="0" fontId="26" fillId="2" borderId="10" xfId="26" applyFont="1" applyFill="1" applyBorder="1" applyAlignment="1" applyProtection="1">
      <alignment horizontal="left" vertical="top" wrapText="1"/>
      <protection hidden="1"/>
    </xf>
    <xf numFmtId="0" fontId="0" fillId="0" borderId="9" xfId="26" applyFont="1" applyBorder="1" applyAlignment="1" applyProtection="1">
      <alignment horizontal="left" vertical="top" wrapText="1"/>
      <protection hidden="1"/>
    </xf>
    <xf numFmtId="0" fontId="15" fillId="0" borderId="10" xfId="26" applyFont="1" applyBorder="1" applyAlignment="1" applyProtection="1">
      <alignment horizontal="left" vertical="top" wrapText="1"/>
      <protection hidden="1"/>
    </xf>
    <xf numFmtId="0" fontId="15" fillId="0" borderId="53" xfId="26" applyFont="1" applyBorder="1" applyAlignment="1" applyProtection="1">
      <alignment vertical="center" wrapText="1"/>
      <protection hidden="1"/>
    </xf>
    <xf numFmtId="0" fontId="15" fillId="0" borderId="54" xfId="26" applyFont="1" applyBorder="1" applyAlignment="1" applyProtection="1">
      <alignment vertical="center" wrapText="1"/>
      <protection hidden="1"/>
    </xf>
    <xf numFmtId="0" fontId="15" fillId="0" borderId="52" xfId="26" applyFont="1" applyBorder="1" applyAlignment="1" applyProtection="1">
      <alignment horizontal="left" vertical="center" wrapText="1"/>
      <protection hidden="1"/>
    </xf>
    <xf numFmtId="0" fontId="15" fillId="0" borderId="57" xfId="26" applyFont="1" applyBorder="1" applyAlignment="1" applyProtection="1">
      <alignment horizontal="left" vertical="center" wrapText="1"/>
      <protection hidden="1"/>
    </xf>
    <xf numFmtId="0" fontId="15" fillId="0" borderId="38" xfId="26" applyFont="1" applyBorder="1" applyAlignment="1" applyProtection="1">
      <alignment horizontal="left" vertical="center" wrapText="1"/>
      <protection hidden="1"/>
    </xf>
    <xf numFmtId="0" fontId="15" fillId="0" borderId="0" xfId="26" applyFont="1" applyAlignment="1" applyProtection="1">
      <alignment vertical="top" wrapText="1"/>
      <protection hidden="1"/>
    </xf>
    <xf numFmtId="0" fontId="15" fillId="0" borderId="6" xfId="26" applyFont="1" applyBorder="1" applyAlignment="1" applyProtection="1">
      <alignment vertical="top" wrapText="1"/>
      <protection hidden="1"/>
    </xf>
    <xf numFmtId="0" fontId="15" fillId="0" borderId="0" xfId="26" applyFont="1" applyAlignment="1" applyProtection="1">
      <alignment horizontal="left" vertical="top" wrapText="1"/>
      <protection hidden="1"/>
    </xf>
    <xf numFmtId="0" fontId="15" fillId="0" borderId="6" xfId="26" applyFont="1" applyBorder="1" applyAlignment="1" applyProtection="1">
      <alignment horizontal="left" vertical="top" wrapText="1"/>
      <protection hidden="1"/>
    </xf>
    <xf numFmtId="0" fontId="70" fillId="0" borderId="5" xfId="26" applyFont="1" applyBorder="1" applyAlignment="1" applyProtection="1">
      <alignment horizontal="justify" vertical="top" wrapText="1"/>
      <protection hidden="1"/>
    </xf>
    <xf numFmtId="0" fontId="70" fillId="0" borderId="6" xfId="26" applyFont="1" applyBorder="1" applyAlignment="1" applyProtection="1">
      <alignment horizontal="justify" vertical="top" wrapText="1"/>
      <protection hidden="1"/>
    </xf>
    <xf numFmtId="0" fontId="70" fillId="0" borderId="8" xfId="26" applyFont="1" applyBorder="1" applyAlignment="1" applyProtection="1">
      <alignment horizontal="left" vertical="top" wrapText="1"/>
      <protection hidden="1"/>
    </xf>
    <xf numFmtId="0" fontId="70" fillId="0" borderId="0" xfId="26" applyFont="1" applyAlignment="1" applyProtection="1">
      <alignment horizontal="left" vertical="top" wrapText="1"/>
      <protection hidden="1"/>
    </xf>
    <xf numFmtId="0" fontId="70" fillId="0" borderId="6" xfId="26" applyFont="1" applyBorder="1" applyAlignment="1" applyProtection="1">
      <alignment horizontal="left" vertical="top" wrapText="1"/>
      <protection hidden="1"/>
    </xf>
    <xf numFmtId="0" fontId="14" fillId="0" borderId="18" xfId="26" applyFont="1" applyBorder="1" applyAlignment="1" applyProtection="1">
      <alignment horizontal="left" vertical="center" wrapText="1"/>
      <protection hidden="1"/>
    </xf>
    <xf numFmtId="0" fontId="0" fillId="0" borderId="39" xfId="26" applyFont="1" applyBorder="1" applyAlignment="1" applyProtection="1">
      <alignment vertical="top" wrapText="1"/>
      <protection hidden="1"/>
    </xf>
    <xf numFmtId="0" fontId="15" fillId="0" borderId="8" xfId="26" applyFont="1" applyBorder="1" applyAlignment="1" applyProtection="1">
      <alignment vertical="top" wrapText="1"/>
      <protection hidden="1"/>
    </xf>
    <xf numFmtId="0" fontId="15" fillId="0" borderId="40" xfId="26" applyFont="1" applyBorder="1" applyAlignment="1" applyProtection="1">
      <alignment vertical="top" wrapText="1"/>
      <protection hidden="1"/>
    </xf>
    <xf numFmtId="0" fontId="15" fillId="0" borderId="39" xfId="26" applyFont="1" applyBorder="1" applyAlignment="1" applyProtection="1">
      <alignment horizontal="center" vertical="center" wrapText="1"/>
      <protection hidden="1"/>
    </xf>
    <xf numFmtId="0" fontId="15" fillId="0" borderId="40" xfId="26" applyFont="1" applyBorder="1" applyAlignment="1" applyProtection="1">
      <alignment horizontal="center" vertical="center" wrapText="1"/>
      <protection hidden="1"/>
    </xf>
    <xf numFmtId="0" fontId="15" fillId="2" borderId="11" xfId="26" applyFont="1" applyFill="1" applyBorder="1" applyAlignment="1" applyProtection="1">
      <alignment horizontal="center" vertical="center" wrapText="1"/>
      <protection locked="0"/>
    </xf>
    <xf numFmtId="0" fontId="15" fillId="2" borderId="12" xfId="26" applyFont="1" applyFill="1" applyBorder="1" applyAlignment="1" applyProtection="1">
      <alignment horizontal="center" vertical="center" wrapText="1"/>
      <protection locked="0"/>
    </xf>
    <xf numFmtId="0" fontId="15" fillId="2" borderId="39" xfId="26" applyFont="1" applyFill="1" applyBorder="1" applyAlignment="1" applyProtection="1">
      <alignment horizontal="center" vertical="top" wrapText="1"/>
      <protection locked="0"/>
    </xf>
    <xf numFmtId="0" fontId="15" fillId="2" borderId="40" xfId="26" applyFont="1" applyFill="1" applyBorder="1" applyAlignment="1" applyProtection="1">
      <alignment horizontal="center" vertical="top"/>
      <protection locked="0"/>
    </xf>
    <xf numFmtId="0" fontId="14" fillId="0" borderId="9" xfId="26" applyFont="1" applyBorder="1" applyAlignment="1" applyProtection="1">
      <alignment horizontal="center" vertical="top" wrapText="1"/>
      <protection hidden="1"/>
    </xf>
    <xf numFmtId="0" fontId="14" fillId="0" borderId="10" xfId="26" applyFont="1" applyBorder="1" applyAlignment="1" applyProtection="1">
      <alignment horizontal="center" vertical="top" wrapText="1"/>
      <protection hidden="1"/>
    </xf>
    <xf numFmtId="0" fontId="15" fillId="0" borderId="0" xfId="26" applyFont="1" applyAlignment="1" applyProtection="1">
      <alignment horizontal="justify" vertical="top" wrapText="1"/>
      <protection hidden="1"/>
    </xf>
    <xf numFmtId="0" fontId="26" fillId="2" borderId="9" xfId="26" applyFont="1" applyFill="1" applyBorder="1" applyAlignment="1" applyProtection="1">
      <alignment horizontal="left" vertical="top" wrapText="1"/>
      <protection locked="0"/>
    </xf>
    <xf numFmtId="0" fontId="26" fillId="2" borderId="3" xfId="26" applyFont="1" applyFill="1" applyBorder="1" applyAlignment="1" applyProtection="1">
      <alignment horizontal="left" vertical="top" wrapText="1"/>
      <protection locked="0"/>
    </xf>
    <xf numFmtId="0" fontId="26" fillId="2" borderId="10" xfId="26" applyFont="1" applyFill="1" applyBorder="1" applyAlignment="1" applyProtection="1">
      <alignment horizontal="left" vertical="top" wrapText="1"/>
      <protection locked="0"/>
    </xf>
    <xf numFmtId="0" fontId="14" fillId="10" borderId="3" xfId="26" applyFont="1" applyFill="1" applyBorder="1" applyAlignment="1" applyProtection="1">
      <alignment horizontal="justify" vertical="top" wrapText="1"/>
      <protection hidden="1"/>
    </xf>
    <xf numFmtId="0" fontId="21" fillId="0" borderId="38" xfId="26" applyFont="1" applyBorder="1" applyAlignment="1" applyProtection="1">
      <alignment horizontal="center" vertical="center" wrapText="1"/>
      <protection hidden="1"/>
    </xf>
    <xf numFmtId="0" fontId="21" fillId="0" borderId="53" xfId="26" applyFont="1" applyBorder="1" applyAlignment="1" applyProtection="1">
      <alignment horizontal="center" vertical="center" wrapText="1"/>
      <protection hidden="1"/>
    </xf>
    <xf numFmtId="0" fontId="21" fillId="0" borderId="57" xfId="26" applyFont="1" applyBorder="1" applyAlignment="1" applyProtection="1">
      <alignment horizontal="center" vertical="center" wrapText="1"/>
      <protection hidden="1"/>
    </xf>
    <xf numFmtId="0" fontId="15" fillId="0" borderId="38" xfId="26" applyFont="1" applyBorder="1" applyAlignment="1" applyProtection="1">
      <alignment horizontal="justify" vertical="top" wrapText="1"/>
      <protection hidden="1"/>
    </xf>
    <xf numFmtId="0" fontId="15" fillId="0" borderId="53" xfId="26" applyFont="1" applyBorder="1" applyAlignment="1" applyProtection="1">
      <alignment horizontal="justify" vertical="top" wrapText="1"/>
      <protection hidden="1"/>
    </xf>
    <xf numFmtId="0" fontId="15" fillId="2" borderId="63" xfId="26" applyFont="1" applyFill="1" applyBorder="1" applyAlignment="1" applyProtection="1">
      <alignment horizontal="left" vertical="center" wrapText="1"/>
      <protection locked="0"/>
    </xf>
    <xf numFmtId="0" fontId="15" fillId="2" borderId="52" xfId="26" applyFont="1" applyFill="1" applyBorder="1" applyAlignment="1" applyProtection="1">
      <alignment horizontal="left" vertical="center" wrapText="1"/>
      <protection locked="0"/>
    </xf>
    <xf numFmtId="0" fontId="15" fillId="2" borderId="59" xfId="26" applyFont="1" applyFill="1" applyBorder="1" applyAlignment="1" applyProtection="1">
      <alignment horizontal="center" vertical="center" wrapText="1"/>
      <protection locked="0"/>
    </xf>
    <xf numFmtId="0" fontId="15" fillId="2" borderId="26" xfId="26" applyFont="1" applyFill="1" applyBorder="1" applyAlignment="1" applyProtection="1">
      <alignment horizontal="center" vertical="center" wrapText="1"/>
      <protection locked="0"/>
    </xf>
    <xf numFmtId="0" fontId="15" fillId="2" borderId="56" xfId="26" applyFont="1" applyFill="1" applyBorder="1" applyAlignment="1" applyProtection="1">
      <alignment horizontal="center" vertical="center" wrapText="1"/>
      <protection locked="0"/>
    </xf>
    <xf numFmtId="0" fontId="70" fillId="2" borderId="41" xfId="26" applyFont="1" applyFill="1" applyBorder="1" applyAlignment="1" applyProtection="1">
      <alignment horizontal="left" vertical="center" wrapText="1"/>
      <protection locked="0"/>
    </xf>
    <xf numFmtId="0" fontId="14" fillId="0" borderId="42" xfId="26" applyFont="1" applyBorder="1" applyAlignment="1" applyProtection="1">
      <alignment horizontal="left" vertical="top"/>
      <protection hidden="1"/>
    </xf>
    <xf numFmtId="0" fontId="70" fillId="2" borderId="48" xfId="26" applyFont="1" applyFill="1" applyBorder="1" applyAlignment="1" applyProtection="1">
      <alignment horizontal="left" vertical="center" wrapText="1"/>
      <protection locked="0"/>
    </xf>
    <xf numFmtId="0" fontId="70" fillId="2" borderId="20" xfId="26" applyFont="1" applyFill="1" applyBorder="1" applyAlignment="1" applyProtection="1">
      <alignment horizontal="left" vertical="center" wrapText="1"/>
      <protection locked="0"/>
    </xf>
    <xf numFmtId="0" fontId="70" fillId="2" borderId="55" xfId="26" applyFont="1" applyFill="1" applyBorder="1" applyAlignment="1" applyProtection="1">
      <alignment horizontal="left" vertical="center" wrapText="1"/>
      <protection locked="0"/>
    </xf>
    <xf numFmtId="176" fontId="14" fillId="0" borderId="0" xfId="26" applyNumberFormat="1" applyFont="1" applyAlignment="1" applyProtection="1">
      <alignment horizontal="left" vertical="center"/>
      <protection hidden="1"/>
    </xf>
    <xf numFmtId="0" fontId="14" fillId="0" borderId="0" xfId="26" applyFont="1" applyAlignment="1" applyProtection="1">
      <alignment horizontal="left" vertical="center"/>
      <protection hidden="1"/>
    </xf>
    <xf numFmtId="0" fontId="15" fillId="0" borderId="9" xfId="26" applyFont="1" applyBorder="1" applyAlignment="1" applyProtection="1">
      <alignment horizontal="center" vertical="center" wrapText="1"/>
      <protection hidden="1"/>
    </xf>
    <xf numFmtId="0" fontId="15" fillId="0" borderId="10" xfId="26" applyFont="1" applyBorder="1" applyAlignment="1" applyProtection="1">
      <alignment horizontal="center" vertical="center" wrapText="1"/>
      <protection hidden="1"/>
    </xf>
    <xf numFmtId="0" fontId="15" fillId="2" borderId="9" xfId="26" applyFont="1" applyFill="1" applyBorder="1" applyAlignment="1" applyProtection="1">
      <alignment horizontal="center" vertical="top" wrapText="1"/>
      <protection locked="0"/>
    </xf>
    <xf numFmtId="0" fontId="15" fillId="2" borderId="10" xfId="26" applyFont="1" applyFill="1" applyBorder="1" applyAlignment="1" applyProtection="1">
      <alignment horizontal="center" vertical="top"/>
      <protection locked="0"/>
    </xf>
    <xf numFmtId="0" fontId="70" fillId="0" borderId="0" xfId="26" applyFont="1" applyAlignment="1" applyProtection="1">
      <alignment horizontal="justify" vertical="top"/>
      <protection hidden="1"/>
    </xf>
    <xf numFmtId="0" fontId="15" fillId="0" borderId="4" xfId="26" applyFont="1" applyBorder="1" applyAlignment="1" applyProtection="1">
      <alignment horizontal="justify" vertical="top" wrapText="1"/>
      <protection hidden="1"/>
    </xf>
    <xf numFmtId="0" fontId="15" fillId="0" borderId="9" xfId="26" applyFont="1" applyBorder="1" applyAlignment="1" applyProtection="1">
      <alignment horizontal="left" vertical="top"/>
      <protection hidden="1"/>
    </xf>
    <xf numFmtId="0" fontId="15" fillId="0" borderId="10" xfId="26" applyFont="1" applyBorder="1" applyAlignment="1" applyProtection="1">
      <alignment horizontal="left" vertical="top"/>
      <protection hidden="1"/>
    </xf>
    <xf numFmtId="0" fontId="16" fillId="0" borderId="67" xfId="26" applyBorder="1" applyAlignment="1" applyProtection="1">
      <alignment horizontal="center" vertical="center" wrapText="1"/>
      <protection hidden="1"/>
    </xf>
    <xf numFmtId="0" fontId="16" fillId="0" borderId="68" xfId="26" applyBorder="1" applyAlignment="1" applyProtection="1">
      <alignment horizontal="center" vertical="center" wrapText="1"/>
      <protection hidden="1"/>
    </xf>
    <xf numFmtId="0" fontId="16" fillId="0" borderId="39" xfId="26" applyBorder="1" applyAlignment="1" applyProtection="1">
      <alignment horizontal="center" vertical="center" wrapText="1"/>
      <protection hidden="1"/>
    </xf>
    <xf numFmtId="0" fontId="16" fillId="0" borderId="40" xfId="26" applyBorder="1" applyAlignment="1" applyProtection="1">
      <alignment horizontal="center" vertical="center" wrapText="1"/>
      <protection hidden="1"/>
    </xf>
    <xf numFmtId="0" fontId="5" fillId="0" borderId="0" xfId="26" applyFont="1" applyAlignment="1" applyProtection="1">
      <alignment vertical="top" wrapText="1"/>
      <protection hidden="1"/>
    </xf>
    <xf numFmtId="0" fontId="15" fillId="0" borderId="14" xfId="26" applyFont="1" applyBorder="1" applyAlignment="1" applyProtection="1">
      <alignment horizontal="left" vertical="center" wrapText="1"/>
      <protection hidden="1"/>
    </xf>
    <xf numFmtId="0" fontId="15" fillId="2" borderId="69" xfId="26" applyFont="1" applyFill="1" applyBorder="1" applyAlignment="1" applyProtection="1">
      <alignment horizontal="left" vertical="center" wrapText="1"/>
      <protection locked="0"/>
    </xf>
    <xf numFmtId="0" fontId="15" fillId="2" borderId="70" xfId="26" applyFont="1" applyFill="1" applyBorder="1" applyAlignment="1" applyProtection="1">
      <alignment horizontal="left" vertical="center" wrapText="1"/>
      <protection locked="0"/>
    </xf>
    <xf numFmtId="0" fontId="14" fillId="0" borderId="9" xfId="26" applyFont="1" applyBorder="1" applyAlignment="1" applyProtection="1">
      <alignment horizontal="left" vertical="center" wrapText="1"/>
      <protection hidden="1"/>
    </xf>
    <xf numFmtId="0" fontId="15" fillId="10" borderId="22" xfId="26" applyFont="1" applyFill="1" applyBorder="1" applyAlignment="1" applyProtection="1">
      <alignment horizontal="left" vertical="center" wrapText="1"/>
      <protection hidden="1"/>
    </xf>
    <xf numFmtId="0" fontId="15" fillId="10" borderId="13" xfId="26" applyFont="1" applyFill="1" applyBorder="1" applyAlignment="1" applyProtection="1">
      <alignment horizontal="left" vertical="center" wrapText="1"/>
      <protection hidden="1"/>
    </xf>
    <xf numFmtId="0" fontId="15" fillId="10" borderId="64"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left" vertical="center" wrapText="1"/>
      <protection locked="0"/>
    </xf>
    <xf numFmtId="0" fontId="15" fillId="10" borderId="48" xfId="26" applyFont="1" applyFill="1" applyBorder="1" applyAlignment="1" applyProtection="1">
      <alignment horizontal="center" vertical="center" wrapText="1"/>
      <protection locked="0"/>
    </xf>
    <xf numFmtId="0" fontId="15" fillId="10" borderId="20" xfId="26" applyFont="1" applyFill="1" applyBorder="1" applyAlignment="1" applyProtection="1">
      <alignment horizontal="center" vertical="center" wrapText="1"/>
      <protection locked="0"/>
    </xf>
    <xf numFmtId="0" fontId="15" fillId="10" borderId="55" xfId="26" applyFont="1" applyFill="1" applyBorder="1" applyAlignment="1" applyProtection="1">
      <alignment horizontal="center" vertical="center" wrapText="1"/>
      <protection locked="0"/>
    </xf>
    <xf numFmtId="0" fontId="15" fillId="0" borderId="40" xfId="26" applyFont="1" applyBorder="1" applyAlignment="1" applyProtection="1">
      <alignment horizontal="left" vertical="center" wrapText="1"/>
      <protection hidden="1"/>
    </xf>
    <xf numFmtId="0" fontId="15" fillId="0" borderId="3" xfId="26" applyFont="1" applyBorder="1" applyAlignment="1" applyProtection="1">
      <alignment horizontal="left" vertical="center" wrapText="1"/>
      <protection hidden="1"/>
    </xf>
    <xf numFmtId="0" fontId="15" fillId="0" borderId="8" xfId="26" applyFont="1" applyBorder="1" applyAlignment="1" applyProtection="1">
      <alignment horizontal="left" vertical="center" wrapText="1"/>
      <protection hidden="1"/>
    </xf>
    <xf numFmtId="0" fontId="15" fillId="0" borderId="26" xfId="26" applyFont="1" applyBorder="1" applyAlignment="1" applyProtection="1">
      <alignment horizontal="left" vertical="center" wrapText="1"/>
      <protection hidden="1"/>
    </xf>
    <xf numFmtId="0" fontId="15" fillId="2" borderId="50" xfId="26" applyFont="1" applyFill="1" applyBorder="1" applyAlignment="1" applyProtection="1">
      <alignment horizontal="left" vertical="center" wrapText="1"/>
      <protection locked="0"/>
    </xf>
    <xf numFmtId="0" fontId="15" fillId="0" borderId="5" xfId="26" applyFont="1" applyBorder="1" applyAlignment="1" applyProtection="1">
      <alignment horizontal="center" vertical="center" wrapText="1"/>
      <protection hidden="1"/>
    </xf>
    <xf numFmtId="0" fontId="15" fillId="0" borderId="0" xfId="26" applyFont="1" applyAlignment="1" applyProtection="1">
      <alignment horizontal="center" vertical="center" wrapText="1"/>
      <protection hidden="1"/>
    </xf>
    <xf numFmtId="0" fontId="15" fillId="2" borderId="21" xfId="26" applyFont="1" applyFill="1" applyBorder="1" applyAlignment="1" applyProtection="1">
      <alignment horizontal="center" vertical="center" wrapText="1"/>
      <protection locked="0"/>
    </xf>
    <xf numFmtId="0" fontId="15" fillId="10" borderId="13" xfId="26" applyFont="1" applyFill="1" applyBorder="1" applyAlignment="1" applyProtection="1">
      <alignment vertical="top"/>
      <protection hidden="1"/>
    </xf>
    <xf numFmtId="0" fontId="15" fillId="10" borderId="20" xfId="26" applyFont="1" applyFill="1" applyBorder="1" applyAlignment="1" applyProtection="1">
      <alignment vertical="top"/>
      <protection hidden="1"/>
    </xf>
    <xf numFmtId="0" fontId="15" fillId="10" borderId="19" xfId="26" applyFont="1" applyFill="1" applyBorder="1" applyAlignment="1" applyProtection="1">
      <alignment horizontal="left" vertical="center" wrapText="1"/>
      <protection hidden="1"/>
    </xf>
    <xf numFmtId="0" fontId="15" fillId="10" borderId="71" xfId="26" applyFont="1" applyFill="1" applyBorder="1" applyAlignment="1" applyProtection="1">
      <alignment horizontal="left" vertical="center" wrapText="1"/>
      <protection hidden="1"/>
    </xf>
    <xf numFmtId="0" fontId="15" fillId="10" borderId="72" xfId="26" applyFont="1" applyFill="1" applyBorder="1" applyAlignment="1" applyProtection="1">
      <alignment horizontal="left" vertical="center" wrapText="1"/>
      <protection hidden="1"/>
    </xf>
    <xf numFmtId="0" fontId="15" fillId="10" borderId="9" xfId="26" applyFont="1" applyFill="1" applyBorder="1" applyAlignment="1" applyProtection="1">
      <alignment horizontal="left" vertical="center" wrapText="1"/>
      <protection hidden="1"/>
    </xf>
    <xf numFmtId="0" fontId="15" fillId="10" borderId="3" xfId="26" applyFont="1" applyFill="1" applyBorder="1" applyAlignment="1" applyProtection="1">
      <alignment horizontal="left" vertical="center" wrapText="1"/>
      <protection hidden="1"/>
    </xf>
    <xf numFmtId="0" fontId="15" fillId="10" borderId="8" xfId="26" applyFont="1" applyFill="1" applyBorder="1" applyAlignment="1" applyProtection="1">
      <alignment horizontal="left" vertical="center" wrapText="1"/>
      <protection hidden="1"/>
    </xf>
    <xf numFmtId="0" fontId="15" fillId="10" borderId="40" xfId="26" applyFont="1" applyFill="1" applyBorder="1" applyAlignment="1" applyProtection="1">
      <alignment horizontal="left" vertical="center" wrapText="1"/>
      <protection hidden="1"/>
    </xf>
    <xf numFmtId="0" fontId="15" fillId="10" borderId="11" xfId="26" applyFont="1" applyFill="1" applyBorder="1" applyAlignment="1" applyProtection="1">
      <alignment horizontal="left" vertical="center" wrapText="1"/>
      <protection hidden="1"/>
    </xf>
    <xf numFmtId="0" fontId="15" fillId="10" borderId="26" xfId="26" applyFont="1" applyFill="1" applyBorder="1" applyAlignment="1" applyProtection="1">
      <alignment horizontal="left" vertical="center" wrapText="1"/>
      <protection hidden="1"/>
    </xf>
    <xf numFmtId="0" fontId="15" fillId="10" borderId="50"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left" vertical="center" wrapText="1"/>
      <protection locked="0"/>
    </xf>
    <xf numFmtId="0" fontId="15" fillId="10" borderId="59" xfId="26" applyFont="1" applyFill="1" applyBorder="1" applyAlignment="1" applyProtection="1">
      <alignment horizontal="center" vertical="center" wrapText="1"/>
      <protection locked="0"/>
    </xf>
    <xf numFmtId="0" fontId="15" fillId="10" borderId="26" xfId="26" applyFont="1" applyFill="1" applyBorder="1" applyAlignment="1" applyProtection="1">
      <alignment horizontal="center" vertical="center" wrapText="1"/>
      <protection locked="0"/>
    </xf>
    <xf numFmtId="0" fontId="15" fillId="10" borderId="56" xfId="26" applyFont="1" applyFill="1" applyBorder="1" applyAlignment="1" applyProtection="1">
      <alignment horizontal="center" vertical="center" wrapText="1"/>
      <protection locked="0"/>
    </xf>
    <xf numFmtId="0" fontId="14" fillId="10" borderId="17" xfId="26" applyFont="1" applyFill="1" applyBorder="1" applyAlignment="1" applyProtection="1">
      <alignment horizontal="left" vertical="center" wrapText="1"/>
      <protection hidden="1"/>
    </xf>
    <xf numFmtId="0" fontId="14" fillId="10" borderId="4" xfId="26" applyFont="1" applyFill="1" applyBorder="1" applyAlignment="1" applyProtection="1">
      <alignment horizontal="left" vertical="center" wrapText="1"/>
      <protection hidden="1"/>
    </xf>
    <xf numFmtId="0" fontId="14" fillId="10" borderId="11" xfId="26" applyFont="1" applyFill="1" applyBorder="1" applyAlignment="1" applyProtection="1">
      <alignment horizontal="center" vertical="center" wrapText="1"/>
      <protection hidden="1"/>
    </xf>
    <xf numFmtId="0" fontId="14" fillId="10" borderId="12" xfId="26" applyFont="1" applyFill="1" applyBorder="1" applyAlignment="1" applyProtection="1">
      <alignment horizontal="center" vertical="center" wrapText="1"/>
      <protection hidden="1"/>
    </xf>
    <xf numFmtId="0" fontId="14" fillId="10" borderId="39" xfId="26" applyFont="1" applyFill="1" applyBorder="1" applyAlignment="1" applyProtection="1">
      <alignment horizontal="center" vertical="center" wrapText="1"/>
      <protection hidden="1"/>
    </xf>
    <xf numFmtId="0" fontId="14" fillId="10" borderId="8" xfId="26" applyFont="1" applyFill="1" applyBorder="1" applyAlignment="1" applyProtection="1">
      <alignment horizontal="center" vertical="center" wrapText="1"/>
      <protection hidden="1"/>
    </xf>
    <xf numFmtId="0" fontId="14" fillId="10" borderId="5" xfId="26" applyFont="1" applyFill="1" applyBorder="1" applyAlignment="1" applyProtection="1">
      <alignment horizontal="center" vertical="center" wrapText="1"/>
      <protection hidden="1"/>
    </xf>
    <xf numFmtId="0" fontId="14" fillId="10" borderId="0" xfId="26" applyFont="1" applyFill="1" applyAlignment="1" applyProtection="1">
      <alignment horizontal="center" vertical="center" wrapText="1"/>
      <protection hidden="1"/>
    </xf>
    <xf numFmtId="0" fontId="0" fillId="0" borderId="9" xfId="26" applyFont="1" applyBorder="1" applyAlignment="1" applyProtection="1">
      <alignment horizontal="left" vertical="center" wrapText="1"/>
      <protection hidden="1"/>
    </xf>
    <xf numFmtId="0" fontId="15" fillId="0" borderId="11" xfId="26" applyFont="1" applyBorder="1" applyAlignment="1" applyProtection="1">
      <alignment horizontal="left" vertical="center" wrapText="1"/>
      <protection hidden="1"/>
    </xf>
    <xf numFmtId="0" fontId="0" fillId="0" borderId="3" xfId="26" applyFont="1" applyBorder="1" applyAlignment="1" applyProtection="1">
      <alignment horizontal="left" vertical="center" wrapText="1"/>
      <protection hidden="1"/>
    </xf>
    <xf numFmtId="0" fontId="15" fillId="2" borderId="51" xfId="26" applyFont="1" applyFill="1" applyBorder="1" applyAlignment="1" applyProtection="1">
      <alignment horizontal="left" vertical="center" wrapText="1"/>
      <protection locked="0"/>
    </xf>
    <xf numFmtId="0" fontId="15" fillId="0" borderId="48" xfId="26" applyFont="1" applyBorder="1" applyAlignment="1" applyProtection="1">
      <alignment horizontal="center" vertical="center" wrapText="1"/>
      <protection locked="0"/>
    </xf>
    <xf numFmtId="0" fontId="15" fillId="0" borderId="20" xfId="26" applyFont="1" applyBorder="1" applyAlignment="1" applyProtection="1">
      <alignment horizontal="center" vertical="center" wrapText="1"/>
      <protection locked="0"/>
    </xf>
    <xf numFmtId="0" fontId="15" fillId="0" borderId="55" xfId="26" applyFont="1" applyBorder="1" applyAlignment="1" applyProtection="1">
      <alignment horizontal="center" vertical="center" wrapText="1"/>
      <protection locked="0"/>
    </xf>
    <xf numFmtId="0" fontId="5" fillId="0" borderId="4" xfId="26" applyFont="1" applyBorder="1" applyAlignment="1" applyProtection="1">
      <alignment horizontal="left" vertical="top" wrapText="1"/>
      <protection hidden="1"/>
    </xf>
    <xf numFmtId="0" fontId="5" fillId="0" borderId="9" xfId="26" applyFont="1" applyBorder="1" applyAlignment="1" applyProtection="1">
      <alignment horizontal="left" vertical="center" wrapText="1"/>
      <protection hidden="1"/>
    </xf>
    <xf numFmtId="0" fontId="5" fillId="0" borderId="0" xfId="26" applyFont="1" applyAlignment="1" applyProtection="1">
      <alignment vertical="top"/>
      <protection hidden="1"/>
    </xf>
    <xf numFmtId="0" fontId="14" fillId="0" borderId="0" xfId="26" applyFont="1" applyAlignment="1" applyProtection="1">
      <alignment vertical="top" wrapText="1"/>
      <protection hidden="1"/>
    </xf>
    <xf numFmtId="0" fontId="26" fillId="2" borderId="5" xfId="26" applyFont="1" applyFill="1" applyBorder="1" applyAlignment="1" applyProtection="1">
      <alignment horizontal="left" vertical="top" wrapText="1"/>
      <protection hidden="1"/>
    </xf>
    <xf numFmtId="0" fontId="26" fillId="2" borderId="6" xfId="26" applyFont="1" applyFill="1" applyBorder="1" applyAlignment="1" applyProtection="1">
      <alignment horizontal="left" vertical="top" wrapText="1"/>
      <protection hidden="1"/>
    </xf>
    <xf numFmtId="0" fontId="15" fillId="0" borderId="8" xfId="26" applyFont="1" applyBorder="1" applyAlignment="1" applyProtection="1">
      <alignment horizontal="left" vertical="top" wrapText="1"/>
      <protection hidden="1"/>
    </xf>
    <xf numFmtId="0" fontId="15" fillId="0" borderId="58" xfId="26" applyFont="1" applyBorder="1" applyAlignment="1" applyProtection="1">
      <alignment horizontal="left" vertical="top" wrapText="1"/>
      <protection hidden="1"/>
    </xf>
    <xf numFmtId="0" fontId="15" fillId="0" borderId="49" xfId="26" applyFont="1" applyBorder="1" applyAlignment="1" applyProtection="1">
      <alignment horizontal="left" vertical="top" wrapText="1"/>
      <protection hidden="1"/>
    </xf>
    <xf numFmtId="0" fontId="19" fillId="0" borderId="0" xfId="26" applyFont="1" applyAlignment="1" applyProtection="1">
      <alignment horizontal="left" vertical="center" wrapText="1"/>
      <protection hidden="1"/>
    </xf>
    <xf numFmtId="0" fontId="14" fillId="0" borderId="0" xfId="26" applyFont="1" applyAlignment="1" applyProtection="1">
      <alignment horizontal="left" vertical="top" wrapText="1"/>
      <protection hidden="1"/>
    </xf>
    <xf numFmtId="0" fontId="15" fillId="0" borderId="26" xfId="26" applyFont="1" applyBorder="1" applyAlignment="1" applyProtection="1">
      <alignment vertical="center" wrapText="1"/>
      <protection hidden="1"/>
    </xf>
    <xf numFmtId="0" fontId="15" fillId="0" borderId="56" xfId="26" applyFont="1" applyBorder="1" applyAlignment="1" applyProtection="1">
      <alignment vertical="center" wrapText="1"/>
      <protection hidden="1"/>
    </xf>
    <xf numFmtId="0" fontId="15" fillId="2" borderId="59" xfId="26" applyFont="1" applyFill="1" applyBorder="1" applyAlignment="1" applyProtection="1">
      <alignment horizontal="left" vertical="top" wrapText="1"/>
      <protection locked="0"/>
    </xf>
    <xf numFmtId="0" fontId="15" fillId="2" borderId="12" xfId="26" applyFont="1" applyFill="1" applyBorder="1" applyAlignment="1" applyProtection="1">
      <alignment horizontal="left" vertical="top" wrapText="1"/>
      <protection locked="0"/>
    </xf>
    <xf numFmtId="0" fontId="15" fillId="2" borderId="11" xfId="26" applyFont="1" applyFill="1" applyBorder="1" applyAlignment="1" applyProtection="1">
      <alignment horizontal="left" vertical="top" wrapText="1"/>
      <protection locked="0"/>
    </xf>
    <xf numFmtId="0" fontId="15" fillId="0" borderId="18" xfId="26" applyFont="1" applyBorder="1" applyAlignment="1" applyProtection="1">
      <alignment horizontal="left" vertical="center" wrapText="1"/>
      <protection hidden="1"/>
    </xf>
    <xf numFmtId="0" fontId="15" fillId="2" borderId="55" xfId="26" applyFont="1" applyFill="1" applyBorder="1" applyAlignment="1" applyProtection="1">
      <alignment horizontal="left" vertical="center" wrapText="1"/>
      <protection locked="0"/>
    </xf>
    <xf numFmtId="0" fontId="15" fillId="2" borderId="41" xfId="26" applyFont="1" applyFill="1" applyBorder="1" applyAlignment="1" applyProtection="1">
      <alignment horizontal="left" vertical="center" wrapText="1"/>
      <protection locked="0"/>
    </xf>
    <xf numFmtId="0" fontId="15" fillId="0" borderId="41" xfId="26" applyFont="1" applyBorder="1" applyAlignment="1" applyProtection="1">
      <alignment horizontal="left" vertical="center" wrapText="1"/>
      <protection locked="0"/>
    </xf>
    <xf numFmtId="0" fontId="5" fillId="0" borderId="0" xfId="26" applyFont="1" applyAlignment="1" applyProtection="1">
      <alignment vertical="center" wrapText="1"/>
      <protection hidden="1"/>
    </xf>
    <xf numFmtId="0" fontId="69" fillId="0" borderId="0" xfId="26" applyFont="1" applyAlignment="1" applyProtection="1">
      <alignment vertical="top"/>
      <protection hidden="1"/>
    </xf>
    <xf numFmtId="0" fontId="15" fillId="2" borderId="73" xfId="26" applyFont="1" applyFill="1" applyBorder="1" applyAlignment="1" applyProtection="1">
      <alignment horizontal="left" vertical="center" wrapText="1"/>
      <protection locked="0"/>
    </xf>
    <xf numFmtId="0" fontId="15" fillId="0" borderId="73" xfId="26" applyFont="1" applyBorder="1" applyAlignment="1" applyProtection="1">
      <alignment horizontal="left" vertical="center" wrapText="1"/>
      <protection locked="0"/>
    </xf>
    <xf numFmtId="0" fontId="15" fillId="0" borderId="19" xfId="26" applyFont="1" applyBorder="1" applyAlignment="1" applyProtection="1">
      <alignment horizontal="center" vertical="center"/>
      <protection hidden="1"/>
    </xf>
    <xf numFmtId="0" fontId="15" fillId="0" borderId="27" xfId="26" applyFont="1" applyBorder="1" applyAlignment="1" applyProtection="1">
      <alignment horizontal="center" vertical="center"/>
      <protection hidden="1"/>
    </xf>
    <xf numFmtId="0" fontId="15" fillId="0" borderId="24" xfId="26" applyFont="1" applyBorder="1" applyAlignment="1" applyProtection="1">
      <alignment horizontal="center" vertical="center"/>
      <protection hidden="1"/>
    </xf>
    <xf numFmtId="0" fontId="15" fillId="0" borderId="39" xfId="26" applyFont="1" applyBorder="1" applyAlignment="1" applyProtection="1">
      <alignment horizontal="left" vertical="center" wrapText="1"/>
      <protection hidden="1"/>
    </xf>
    <xf numFmtId="0" fontId="15" fillId="0" borderId="5" xfId="26" applyFont="1" applyBorder="1" applyAlignment="1" applyProtection="1">
      <alignment horizontal="left" vertical="center" wrapText="1"/>
      <protection hidden="1"/>
    </xf>
    <xf numFmtId="0" fontId="15" fillId="0" borderId="17" xfId="26" applyFont="1" applyBorder="1" applyAlignment="1" applyProtection="1">
      <alignment horizontal="left" vertical="center" wrapText="1"/>
      <protection hidden="1"/>
    </xf>
    <xf numFmtId="0" fontId="15" fillId="0" borderId="7" xfId="26" applyFont="1" applyBorder="1" applyAlignment="1" applyProtection="1">
      <alignment horizontal="left" vertical="center" wrapText="1"/>
      <protection hidden="1"/>
    </xf>
    <xf numFmtId="0" fontId="15" fillId="8" borderId="18" xfId="26" applyFont="1" applyFill="1" applyBorder="1" applyAlignment="1" applyProtection="1">
      <alignment horizontal="left" vertical="center" wrapText="1"/>
      <protection hidden="1"/>
    </xf>
    <xf numFmtId="0" fontId="78" fillId="0" borderId="0" xfId="26" applyFont="1" applyAlignment="1" applyProtection="1">
      <alignment horizontal="left"/>
      <protection hidden="1"/>
    </xf>
    <xf numFmtId="0" fontId="14" fillId="0" borderId="17" xfId="26" applyFont="1" applyBorder="1" applyAlignment="1" applyProtection="1">
      <alignment horizontal="center" vertical="center" wrapText="1"/>
      <protection hidden="1"/>
    </xf>
    <xf numFmtId="0" fontId="14" fillId="0" borderId="4" xfId="26" applyFont="1" applyBorder="1" applyAlignment="1" applyProtection="1">
      <alignment horizontal="center" vertical="center" wrapText="1"/>
      <protection hidden="1"/>
    </xf>
    <xf numFmtId="0" fontId="14" fillId="0" borderId="40" xfId="26" applyFont="1" applyBorder="1" applyAlignment="1" applyProtection="1">
      <alignment horizontal="center" vertical="center" wrapText="1"/>
      <protection hidden="1"/>
    </xf>
    <xf numFmtId="0" fontId="14" fillId="0" borderId="7" xfId="26" applyFont="1" applyBorder="1" applyAlignment="1" applyProtection="1">
      <alignment horizontal="center" vertical="center" wrapText="1"/>
      <protection hidden="1"/>
    </xf>
    <xf numFmtId="0" fontId="15" fillId="0" borderId="0" xfId="26" applyFont="1" applyAlignment="1" applyProtection="1">
      <alignment vertical="top"/>
      <protection hidden="1"/>
    </xf>
    <xf numFmtId="0" fontId="14" fillId="0" borderId="0" xfId="26" applyFont="1" applyAlignment="1" applyProtection="1">
      <alignment vertical="top"/>
      <protection hidden="1"/>
    </xf>
    <xf numFmtId="0" fontId="15" fillId="0" borderId="9" xfId="26" applyFont="1" applyBorder="1" applyAlignment="1" applyProtection="1">
      <alignment horizontal="center" vertical="center" wrapText="1"/>
      <protection locked="0"/>
    </xf>
    <xf numFmtId="0" fontId="15" fillId="0" borderId="10" xfId="26" applyFont="1" applyBorder="1" applyAlignment="1" applyProtection="1">
      <alignment horizontal="center" vertical="center" wrapText="1"/>
      <protection locked="0"/>
    </xf>
    <xf numFmtId="0" fontId="0" fillId="0" borderId="41" xfId="26" applyFont="1" applyBorder="1" applyAlignment="1" applyProtection="1">
      <alignment horizontal="left" vertical="center" wrapText="1"/>
      <protection locked="0"/>
    </xf>
    <xf numFmtId="0" fontId="15" fillId="2" borderId="45" xfId="26" applyFont="1" applyFill="1" applyBorder="1" applyAlignment="1" applyProtection="1">
      <alignment horizontal="left" vertical="center" wrapText="1"/>
      <protection locked="0"/>
    </xf>
    <xf numFmtId="0" fontId="15" fillId="2" borderId="74" xfId="26" applyFont="1" applyFill="1" applyBorder="1" applyAlignment="1" applyProtection="1">
      <alignment horizontal="left" vertical="center" wrapText="1"/>
      <protection locked="0"/>
    </xf>
    <xf numFmtId="0" fontId="15" fillId="0" borderId="74" xfId="26" applyFont="1" applyBorder="1" applyAlignment="1" applyProtection="1">
      <alignment horizontal="left" vertical="center" wrapText="1"/>
      <protection locked="0"/>
    </xf>
    <xf numFmtId="0" fontId="5" fillId="0" borderId="0" xfId="26" applyFont="1" applyAlignment="1" applyProtection="1">
      <alignment horizontal="justify" vertical="top" wrapText="1"/>
      <protection hidden="1"/>
    </xf>
    <xf numFmtId="0" fontId="14" fillId="0" borderId="0" xfId="26" applyFont="1" applyAlignment="1" applyProtection="1">
      <alignment horizontal="center" vertical="center"/>
      <protection hidden="1"/>
    </xf>
    <xf numFmtId="0" fontId="14" fillId="0" borderId="0" xfId="26" applyFont="1" applyAlignment="1" applyProtection="1">
      <alignment horizontal="left" vertical="center" wrapText="1"/>
      <protection hidden="1"/>
    </xf>
    <xf numFmtId="0" fontId="15" fillId="0" borderId="0" xfId="26" applyFont="1" applyAlignment="1" applyProtection="1">
      <alignment horizontal="left" vertical="center" wrapText="1"/>
      <protection hidden="1"/>
    </xf>
    <xf numFmtId="0" fontId="14" fillId="0" borderId="3" xfId="26" applyFont="1" applyBorder="1" applyAlignment="1" applyProtection="1">
      <alignment horizontal="left" vertical="top" wrapText="1"/>
      <protection hidden="1"/>
    </xf>
    <xf numFmtId="0" fontId="69" fillId="0" borderId="0" xfId="26" applyFont="1" applyAlignment="1" applyProtection="1">
      <alignment horizontal="left" vertical="top" wrapText="1"/>
      <protection hidden="1"/>
    </xf>
    <xf numFmtId="0" fontId="14" fillId="0" borderId="19" xfId="26" applyFont="1" applyBorder="1" applyAlignment="1" applyProtection="1">
      <alignment horizontal="center" vertical="center" wrapText="1"/>
      <protection hidden="1"/>
    </xf>
    <xf numFmtId="0" fontId="14" fillId="0" borderId="24" xfId="26" applyFont="1" applyBorder="1" applyAlignment="1" applyProtection="1">
      <alignment horizontal="center" vertical="center" wrapText="1"/>
      <protection hidden="1"/>
    </xf>
    <xf numFmtId="0" fontId="15" fillId="8" borderId="18" xfId="26" applyFont="1" applyFill="1" applyBorder="1" applyAlignment="1" applyProtection="1">
      <alignment horizontal="left" vertical="top" wrapText="1"/>
      <protection hidden="1"/>
    </xf>
    <xf numFmtId="0" fontId="15" fillId="0" borderId="18" xfId="26" applyFont="1" applyBorder="1" applyAlignment="1" applyProtection="1">
      <alignment horizontal="center" vertical="center" wrapText="1"/>
      <protection locked="0"/>
    </xf>
    <xf numFmtId="0" fontId="41" fillId="0" borderId="0" xfId="0" applyFont="1" applyAlignment="1" applyProtection="1">
      <alignment horizontal="justify" vertical="center" wrapText="1"/>
      <protection hidden="1"/>
    </xf>
    <xf numFmtId="0" fontId="38" fillId="0" borderId="0" xfId="43" applyFont="1" applyAlignment="1">
      <alignment horizontal="left" vertical="center"/>
    </xf>
    <xf numFmtId="0" fontId="28" fillId="0" borderId="0" xfId="0" applyFont="1" applyAlignment="1">
      <alignment horizontal="center" vertical="center"/>
    </xf>
    <xf numFmtId="0" fontId="14" fillId="0" borderId="0" xfId="41" applyNumberFormat="1" applyFont="1" applyFill="1" applyBorder="1" applyAlignment="1" applyProtection="1">
      <alignment horizontal="justify" vertical="center" wrapText="1"/>
    </xf>
    <xf numFmtId="0" fontId="15" fillId="0" borderId="0" xfId="43" applyAlignment="1">
      <alignment horizontal="left" vertical="center"/>
    </xf>
    <xf numFmtId="0" fontId="41" fillId="0" borderId="0" xfId="0" applyFont="1" applyAlignment="1" applyProtection="1">
      <alignment horizontal="justify" vertical="top" wrapText="1"/>
      <protection hidden="1"/>
    </xf>
    <xf numFmtId="0" fontId="41" fillId="0" borderId="6" xfId="0" applyFont="1" applyBorder="1" applyAlignment="1" applyProtection="1">
      <alignment horizontal="justify" vertical="top" wrapText="1"/>
      <protection hidden="1"/>
    </xf>
    <xf numFmtId="0" fontId="48" fillId="0" borderId="0" xfId="28" applyFont="1" applyAlignment="1" applyProtection="1">
      <alignment horizontal="left" vertical="center"/>
      <protection hidden="1"/>
    </xf>
    <xf numFmtId="0" fontId="3" fillId="0" borderId="0" xfId="28" applyFont="1" applyAlignment="1" applyProtection="1">
      <alignment horizontal="center" vertical="center" wrapText="1"/>
      <protection hidden="1"/>
    </xf>
    <xf numFmtId="0" fontId="44" fillId="0" borderId="0" xfId="28" applyFont="1" applyAlignment="1" applyProtection="1">
      <alignment horizontal="center" vertical="center"/>
      <protection hidden="1"/>
    </xf>
    <xf numFmtId="0" fontId="44" fillId="0" borderId="0" xfId="28" applyFont="1" applyAlignment="1" applyProtection="1">
      <alignment horizontal="justify" vertical="center" wrapText="1"/>
      <protection hidden="1"/>
    </xf>
    <xf numFmtId="0" fontId="44" fillId="0" borderId="0" xfId="43" applyFont="1" applyAlignment="1" applyProtection="1">
      <alignment horizontal="left" vertical="center"/>
      <protection hidden="1"/>
    </xf>
    <xf numFmtId="0" fontId="41" fillId="0" borderId="0" xfId="43" applyFont="1" applyAlignment="1" applyProtection="1">
      <alignment horizontal="left" vertical="center"/>
      <protection hidden="1"/>
    </xf>
    <xf numFmtId="0" fontId="41" fillId="0" borderId="0" xfId="28" applyFont="1" applyAlignment="1" applyProtection="1">
      <alignment horizontal="justify" vertical="center"/>
      <protection hidden="1"/>
    </xf>
    <xf numFmtId="0" fontId="44" fillId="0" borderId="9" xfId="28" applyFont="1" applyBorder="1" applyAlignment="1" applyProtection="1">
      <alignment horizontal="center" vertical="center" wrapText="1"/>
      <protection hidden="1"/>
    </xf>
    <xf numFmtId="0" fontId="44" fillId="0" borderId="10" xfId="28" applyFont="1" applyBorder="1" applyAlignment="1" applyProtection="1">
      <alignment horizontal="center" vertical="center" wrapText="1"/>
      <protection hidden="1"/>
    </xf>
    <xf numFmtId="0" fontId="53" fillId="0" borderId="0" xfId="28" applyFont="1" applyAlignment="1" applyProtection="1">
      <alignment horizontal="center" vertical="center" wrapText="1"/>
      <protection hidden="1"/>
    </xf>
    <xf numFmtId="0" fontId="44" fillId="0" borderId="0" xfId="43" applyFont="1" applyAlignment="1" applyProtection="1">
      <alignment horizontal="left" vertical="center" wrapText="1"/>
      <protection hidden="1"/>
    </xf>
    <xf numFmtId="0" fontId="41" fillId="0" borderId="0" xfId="43" applyFont="1" applyAlignment="1" applyProtection="1">
      <alignment horizontal="left" vertical="center" wrapText="1"/>
      <protection hidden="1"/>
    </xf>
    <xf numFmtId="0" fontId="44" fillId="0" borderId="19" xfId="28" applyFont="1" applyBorder="1" applyAlignment="1" applyProtection="1">
      <alignment horizontal="center" vertical="center" wrapText="1"/>
      <protection hidden="1"/>
    </xf>
    <xf numFmtId="0" fontId="44" fillId="0" borderId="24" xfId="28" applyFont="1" applyBorder="1" applyAlignment="1" applyProtection="1">
      <alignment horizontal="center" vertical="center" wrapText="1"/>
      <protection hidden="1"/>
    </xf>
    <xf numFmtId="0" fontId="50" fillId="0" borderId="0" xfId="28" applyFont="1" applyAlignment="1" applyProtection="1">
      <alignment horizontal="center" vertical="center"/>
      <protection hidden="1"/>
    </xf>
    <xf numFmtId="0" fontId="51" fillId="0" borderId="0" xfId="28" applyFont="1" applyAlignment="1" applyProtection="1">
      <alignment horizontal="center" vertical="center"/>
      <protection hidden="1"/>
    </xf>
    <xf numFmtId="0" fontId="52" fillId="0" borderId="0" xfId="28" applyFont="1" applyAlignment="1" applyProtection="1">
      <alignment horizontal="center" vertical="center"/>
      <protection hidden="1"/>
    </xf>
    <xf numFmtId="0" fontId="51" fillId="0" borderId="0" xfId="28" applyFont="1" applyAlignment="1" applyProtection="1">
      <alignment horizontal="center" vertical="center" wrapText="1"/>
      <protection hidden="1"/>
    </xf>
    <xf numFmtId="0" fontId="52" fillId="0" borderId="0" xfId="28" applyFont="1" applyAlignment="1" applyProtection="1">
      <alignment horizontal="center" vertical="center" wrapText="1"/>
      <protection hidden="1"/>
    </xf>
    <xf numFmtId="0" fontId="41" fillId="0" borderId="8" xfId="28" applyFont="1" applyBorder="1" applyAlignment="1" applyProtection="1">
      <alignment horizontal="left" vertical="center" wrapText="1"/>
      <protection hidden="1"/>
    </xf>
    <xf numFmtId="0" fontId="41" fillId="0" borderId="4" xfId="28" applyFont="1" applyBorder="1" applyAlignment="1" applyProtection="1">
      <alignment horizontal="justify" vertical="center" wrapText="1"/>
      <protection hidden="1"/>
    </xf>
    <xf numFmtId="0" fontId="41" fillId="0" borderId="19" xfId="28" applyFont="1" applyBorder="1" applyAlignment="1" applyProtection="1">
      <alignment horizontal="center" vertical="center" wrapText="1"/>
      <protection hidden="1"/>
    </xf>
    <xf numFmtId="0" fontId="41" fillId="0" borderId="24" xfId="28" applyFont="1" applyBorder="1" applyAlignment="1" applyProtection="1">
      <alignment horizontal="center" vertical="center" wrapText="1"/>
      <protection hidden="1"/>
    </xf>
    <xf numFmtId="0" fontId="41" fillId="0" borderId="9" xfId="28" applyFont="1" applyBorder="1" applyAlignment="1" applyProtection="1">
      <alignment horizontal="center" vertical="center" wrapText="1"/>
      <protection hidden="1"/>
    </xf>
    <xf numFmtId="0" fontId="41" fillId="0" borderId="10" xfId="28" applyFont="1" applyBorder="1" applyAlignment="1" applyProtection="1">
      <alignment horizontal="center" vertical="center" wrapText="1"/>
      <protection hidden="1"/>
    </xf>
    <xf numFmtId="0" fontId="14" fillId="0" borderId="75" xfId="0" applyFont="1" applyBorder="1" applyAlignment="1">
      <alignment horizontal="center" vertical="center" wrapText="1"/>
    </xf>
    <xf numFmtId="0" fontId="14" fillId="0" borderId="76" xfId="0" applyFont="1" applyBorder="1" applyAlignment="1">
      <alignment horizontal="center" vertical="center" wrapText="1"/>
    </xf>
    <xf numFmtId="0" fontId="49" fillId="0" borderId="0" xfId="28" applyFont="1" applyAlignment="1" applyProtection="1">
      <alignment horizontal="justify" vertical="center"/>
      <protection hidden="1"/>
    </xf>
    <xf numFmtId="0" fontId="41" fillId="2" borderId="9" xfId="28" applyFont="1" applyFill="1" applyBorder="1" applyAlignment="1" applyProtection="1">
      <alignment vertical="center" wrapText="1"/>
      <protection locked="0" hidden="1"/>
    </xf>
    <xf numFmtId="0" fontId="41" fillId="2" borderId="10" xfId="28" applyFont="1" applyFill="1" applyBorder="1" applyAlignment="1" applyProtection="1">
      <alignment vertical="center" wrapText="1"/>
      <protection locked="0" hidden="1"/>
    </xf>
    <xf numFmtId="0" fontId="49" fillId="0" borderId="18" xfId="28" applyFont="1" applyBorder="1" applyAlignment="1" applyProtection="1">
      <alignment horizontal="left" vertical="center" wrapText="1"/>
      <protection hidden="1"/>
    </xf>
    <xf numFmtId="0" fontId="41" fillId="0" borderId="18" xfId="28" applyFont="1" applyBorder="1" applyAlignment="1" applyProtection="1">
      <alignment horizontal="justify" vertical="center"/>
      <protection hidden="1"/>
    </xf>
    <xf numFmtId="0" fontId="41" fillId="0" borderId="18" xfId="28" applyFont="1" applyBorder="1" applyAlignment="1" applyProtection="1">
      <alignment horizontal="center" vertical="center" wrapText="1"/>
      <protection hidden="1"/>
    </xf>
    <xf numFmtId="0" fontId="41" fillId="2" borderId="9" xfId="28" applyFont="1" applyFill="1" applyBorder="1" applyAlignment="1" applyProtection="1">
      <alignment horizontal="center" vertical="center" wrapText="1"/>
      <protection locked="0" hidden="1"/>
    </xf>
    <xf numFmtId="0" fontId="41" fillId="2" borderId="10" xfId="28" applyFont="1" applyFill="1" applyBorder="1" applyAlignment="1" applyProtection="1">
      <alignment horizontal="center" vertical="center" wrapText="1"/>
      <protection locked="0" hidden="1"/>
    </xf>
    <xf numFmtId="0" fontId="41" fillId="9" borderId="23" xfId="28" applyFont="1" applyFill="1" applyBorder="1" applyAlignment="1" applyProtection="1">
      <alignment horizontal="left" vertical="top" wrapText="1"/>
      <protection locked="0" hidden="1"/>
    </xf>
    <xf numFmtId="0" fontId="41" fillId="2" borderId="9" xfId="28" applyFont="1" applyFill="1" applyBorder="1" applyAlignment="1" applyProtection="1">
      <alignment horizontal="center" vertical="top" wrapText="1"/>
      <protection locked="0" hidden="1"/>
    </xf>
    <xf numFmtId="0" fontId="41" fillId="2" borderId="3" xfId="28" applyFont="1" applyFill="1" applyBorder="1" applyAlignment="1" applyProtection="1">
      <alignment horizontal="center" vertical="top" wrapText="1"/>
      <protection locked="0" hidden="1"/>
    </xf>
    <xf numFmtId="0" fontId="41" fillId="2" borderId="10" xfId="28" applyFont="1" applyFill="1" applyBorder="1" applyAlignment="1" applyProtection="1">
      <alignment horizontal="center" vertical="top" wrapText="1"/>
      <protection locked="0" hidden="1"/>
    </xf>
    <xf numFmtId="0" fontId="49" fillId="0" borderId="0" xfId="28" applyFont="1" applyAlignment="1" applyProtection="1">
      <alignment horizontal="left" vertical="center" wrapText="1"/>
      <protection hidden="1"/>
    </xf>
    <xf numFmtId="0" fontId="44" fillId="0" borderId="39" xfId="28" applyFont="1" applyBorder="1" applyAlignment="1" applyProtection="1">
      <alignment horizontal="center" vertical="center" wrapText="1"/>
      <protection hidden="1"/>
    </xf>
    <xf numFmtId="0" fontId="44" fillId="0" borderId="8" xfId="28" applyFont="1" applyBorder="1" applyAlignment="1" applyProtection="1">
      <alignment horizontal="center" vertical="center" wrapText="1"/>
      <protection hidden="1"/>
    </xf>
    <xf numFmtId="0" fontId="44" fillId="0" borderId="40" xfId="28" applyFont="1" applyBorder="1" applyAlignment="1" applyProtection="1">
      <alignment horizontal="center" vertical="center" wrapText="1"/>
      <protection hidden="1"/>
    </xf>
    <xf numFmtId="0" fontId="44" fillId="0" borderId="17" xfId="28" applyFont="1" applyBorder="1" applyAlignment="1" applyProtection="1">
      <alignment horizontal="center" vertical="center" wrapText="1"/>
      <protection hidden="1"/>
    </xf>
    <xf numFmtId="0" fontId="44" fillId="0" borderId="4" xfId="28" applyFont="1" applyBorder="1" applyAlignment="1" applyProtection="1">
      <alignment horizontal="center" vertical="center" wrapText="1"/>
      <protection hidden="1"/>
    </xf>
    <xf numFmtId="0" fontId="44" fillId="0" borderId="7" xfId="28" applyFont="1" applyBorder="1" applyAlignment="1" applyProtection="1">
      <alignment horizontal="center" vertical="center" wrapText="1"/>
      <protection hidden="1"/>
    </xf>
    <xf numFmtId="0" fontId="41" fillId="0" borderId="0" xfId="28" applyFont="1" applyAlignment="1" applyProtection="1">
      <alignment horizontal="left" vertical="top" wrapText="1"/>
      <protection hidden="1"/>
    </xf>
    <xf numFmtId="0" fontId="41" fillId="4" borderId="0" xfId="43" applyFont="1" applyFill="1" applyAlignment="1" applyProtection="1">
      <alignment horizontal="left" vertical="center" wrapText="1"/>
      <protection hidden="1"/>
    </xf>
    <xf numFmtId="0" fontId="3" fillId="4" borderId="0" xfId="33" applyFont="1" applyFill="1" applyAlignment="1" applyProtection="1">
      <alignment horizontal="center" vertical="center" wrapText="1"/>
      <protection hidden="1"/>
    </xf>
    <xf numFmtId="0" fontId="44" fillId="4" borderId="0" xfId="33" applyFont="1" applyFill="1" applyAlignment="1" applyProtection="1">
      <alignment horizontal="center" vertical="center"/>
      <protection hidden="1"/>
    </xf>
    <xf numFmtId="0" fontId="41" fillId="4" borderId="0" xfId="33" applyFont="1" applyFill="1" applyAlignment="1" applyProtection="1">
      <alignment horizontal="justify" vertical="top" wrapText="1"/>
      <protection hidden="1"/>
    </xf>
    <xf numFmtId="0" fontId="77" fillId="0" borderId="39" xfId="0" applyFont="1" applyBorder="1" applyAlignment="1" applyProtection="1">
      <alignment horizontal="center" vertical="center"/>
      <protection locked="0"/>
    </xf>
    <xf numFmtId="0" fontId="5" fillId="0" borderId="8" xfId="0" applyFont="1" applyBorder="1" applyAlignment="1" applyProtection="1">
      <alignment horizontal="center" vertical="center"/>
      <protection locked="0"/>
    </xf>
    <xf numFmtId="0" fontId="5" fillId="0" borderId="40" xfId="0" applyFont="1" applyBorder="1" applyAlignment="1" applyProtection="1">
      <alignment horizontal="center" vertical="center"/>
      <protection locked="0"/>
    </xf>
    <xf numFmtId="0" fontId="5" fillId="0" borderId="5" xfId="0" applyFont="1" applyBorder="1" applyAlignment="1" applyProtection="1">
      <alignment horizontal="center" vertical="center"/>
      <protection locked="0"/>
    </xf>
    <xf numFmtId="0" fontId="5" fillId="0" borderId="0" xfId="0" applyFont="1" applyAlignment="1" applyProtection="1">
      <alignment horizontal="center" vertical="center"/>
      <protection locked="0"/>
    </xf>
    <xf numFmtId="0" fontId="5" fillId="0" borderId="6" xfId="0" applyFont="1" applyBorder="1" applyAlignment="1" applyProtection="1">
      <alignment horizontal="center" vertical="center"/>
      <protection locked="0"/>
    </xf>
    <xf numFmtId="0" fontId="5" fillId="0" borderId="17" xfId="0" applyFont="1" applyBorder="1" applyAlignment="1" applyProtection="1">
      <alignment horizontal="center" vertical="center"/>
      <protection locked="0"/>
    </xf>
    <xf numFmtId="0" fontId="5" fillId="0" borderId="4" xfId="0" applyFont="1" applyBorder="1" applyAlignment="1" applyProtection="1">
      <alignment horizontal="center" vertical="center"/>
      <protection locked="0"/>
    </xf>
    <xf numFmtId="0" fontId="5" fillId="0" borderId="7" xfId="0" applyFont="1" applyBorder="1" applyAlignment="1" applyProtection="1">
      <alignment horizontal="center" vertical="center"/>
      <protection locked="0"/>
    </xf>
    <xf numFmtId="0" fontId="41" fillId="2" borderId="18" xfId="28" applyFont="1" applyFill="1" applyBorder="1" applyAlignment="1" applyProtection="1">
      <alignment horizontal="left" vertical="top" wrapText="1"/>
      <protection locked="0" hidden="1"/>
    </xf>
    <xf numFmtId="0" fontId="3" fillId="0" borderId="0" xfId="28" applyFont="1" applyAlignment="1" applyProtection="1">
      <alignment horizontal="center" vertical="center"/>
      <protection hidden="1"/>
    </xf>
    <xf numFmtId="0" fontId="41" fillId="2" borderId="9" xfId="28" applyFont="1" applyFill="1" applyBorder="1" applyAlignment="1" applyProtection="1">
      <alignment horizontal="left" vertical="top" wrapText="1"/>
      <protection locked="0" hidden="1"/>
    </xf>
    <xf numFmtId="0" fontId="41" fillId="2" borderId="10" xfId="28" applyFont="1" applyFill="1" applyBorder="1" applyAlignment="1" applyProtection="1">
      <alignment horizontal="left" vertical="top" wrapText="1"/>
      <protection locked="0" hidden="1"/>
    </xf>
    <xf numFmtId="0" fontId="44" fillId="0" borderId="18" xfId="28" applyFont="1" applyBorder="1" applyAlignment="1" applyProtection="1">
      <alignment horizontal="center" vertical="center" wrapText="1"/>
      <protection hidden="1"/>
    </xf>
    <xf numFmtId="0" fontId="81" fillId="0" borderId="9" xfId="28" applyFont="1" applyBorder="1" applyAlignment="1">
      <alignment horizontal="left" vertical="center" wrapText="1"/>
    </xf>
    <xf numFmtId="0" fontId="81" fillId="0" borderId="3" xfId="28" applyFont="1" applyBorder="1" applyAlignment="1">
      <alignment horizontal="left" vertical="center" wrapText="1"/>
    </xf>
    <xf numFmtId="0" fontId="81" fillId="0" borderId="10" xfId="28" applyFont="1" applyBorder="1" applyAlignment="1">
      <alignment horizontal="left" vertical="center" wrapText="1"/>
    </xf>
    <xf numFmtId="0" fontId="71" fillId="0" borderId="9" xfId="28" applyFont="1" applyBorder="1" applyAlignment="1">
      <alignment horizontal="center" vertical="center"/>
    </xf>
    <xf numFmtId="0" fontId="71" fillId="0" borderId="10" xfId="28" applyFont="1" applyBorder="1" applyAlignment="1">
      <alignment horizontal="center" vertical="center"/>
    </xf>
    <xf numFmtId="0" fontId="49" fillId="0" borderId="9" xfId="28" applyFont="1" applyBorder="1" applyAlignment="1">
      <alignment horizontal="left" vertical="center" wrapText="1"/>
    </xf>
    <xf numFmtId="0" fontId="49" fillId="0" borderId="3" xfId="28" applyFont="1" applyBorder="1" applyAlignment="1">
      <alignment horizontal="left" vertical="center" wrapText="1"/>
    </xf>
    <xf numFmtId="0" fontId="49" fillId="0" borderId="10" xfId="28" applyFont="1" applyBorder="1" applyAlignment="1">
      <alignment horizontal="left" vertical="center" wrapText="1"/>
    </xf>
    <xf numFmtId="0" fontId="44" fillId="0" borderId="0" xfId="28" applyFont="1" applyAlignment="1" applyProtection="1">
      <alignment horizontal="center" vertical="center" wrapText="1"/>
      <protection hidden="1"/>
    </xf>
    <xf numFmtId="0" fontId="44" fillId="0" borderId="9" xfId="28" applyFont="1" applyBorder="1" applyAlignment="1">
      <alignment horizontal="left" vertical="center" wrapText="1"/>
    </xf>
    <xf numFmtId="0" fontId="44" fillId="0" borderId="3" xfId="28" applyFont="1" applyBorder="1" applyAlignment="1">
      <alignment horizontal="left" vertical="center" wrapText="1"/>
    </xf>
    <xf numFmtId="0" fontId="44" fillId="0" borderId="10" xfId="28" applyFont="1" applyBorder="1" applyAlignment="1">
      <alignment horizontal="left" vertical="center" wrapText="1"/>
    </xf>
    <xf numFmtId="0" fontId="72" fillId="0" borderId="9" xfId="28" applyFont="1" applyBorder="1" applyAlignment="1">
      <alignment horizontal="center" vertical="center"/>
    </xf>
    <xf numFmtId="0" fontId="72" fillId="0" borderId="10" xfId="28" applyFont="1" applyBorder="1" applyAlignment="1">
      <alignment horizontal="center" vertical="center"/>
    </xf>
    <xf numFmtId="0" fontId="41" fillId="0" borderId="4" xfId="28" applyFont="1" applyBorder="1" applyAlignment="1">
      <alignment horizontal="left" vertical="center" wrapText="1"/>
    </xf>
    <xf numFmtId="0" fontId="71" fillId="0" borderId="9" xfId="28" applyFont="1" applyBorder="1" applyAlignment="1">
      <alignment horizontal="center" vertical="center" wrapText="1"/>
    </xf>
    <xf numFmtId="0" fontId="71" fillId="0" borderId="10" xfId="28" applyFont="1" applyBorder="1" applyAlignment="1">
      <alignment horizontal="center" vertical="center" wrapText="1"/>
    </xf>
    <xf numFmtId="0" fontId="41" fillId="0" borderId="0" xfId="28" applyFont="1" applyAlignment="1" applyProtection="1">
      <alignment horizontal="left" vertical="center"/>
      <protection hidden="1"/>
    </xf>
    <xf numFmtId="0" fontId="5" fillId="0" borderId="0" xfId="26" applyFont="1" applyAlignment="1" applyProtection="1">
      <alignment horizontal="justify"/>
      <protection hidden="1"/>
    </xf>
    <xf numFmtId="0" fontId="4" fillId="0" borderId="0" xfId="26" applyFont="1" applyAlignment="1" applyProtection="1">
      <alignment horizontal="justify" vertical="top" wrapText="1"/>
      <protection hidden="1"/>
    </xf>
    <xf numFmtId="0" fontId="62" fillId="0" borderId="11" xfId="26" applyFont="1" applyBorder="1" applyAlignment="1" applyProtection="1">
      <alignment horizontal="center" vertical="center"/>
      <protection hidden="1"/>
    </xf>
    <xf numFmtId="0" fontId="62" fillId="0" borderId="26" xfId="26" applyFont="1" applyBorder="1" applyAlignment="1" applyProtection="1">
      <alignment horizontal="center" vertical="center"/>
      <protection hidden="1"/>
    </xf>
    <xf numFmtId="0" fontId="62" fillId="0" borderId="12" xfId="26" applyFont="1" applyBorder="1" applyAlignment="1" applyProtection="1">
      <alignment horizontal="center" vertical="center"/>
      <protection hidden="1"/>
    </xf>
    <xf numFmtId="0" fontId="4" fillId="0" borderId="20" xfId="26" applyFont="1" applyBorder="1" applyAlignment="1" applyProtection="1">
      <alignment horizontal="justify" vertical="top" wrapText="1"/>
      <protection hidden="1"/>
    </xf>
    <xf numFmtId="0" fontId="4" fillId="0" borderId="14" xfId="26" applyFont="1" applyBorder="1" applyAlignment="1" applyProtection="1">
      <alignment horizontal="justify" vertical="top" wrapText="1"/>
      <protection hidden="1"/>
    </xf>
    <xf numFmtId="0" fontId="5" fillId="0" borderId="0" xfId="26" applyFont="1" applyAlignment="1" applyProtection="1">
      <alignment horizontal="center" vertical="top"/>
      <protection hidden="1"/>
    </xf>
    <xf numFmtId="0" fontId="4" fillId="0" borderId="53" xfId="26" applyFont="1" applyBorder="1" applyAlignment="1" applyProtection="1">
      <alignment horizontal="justify" vertical="top" wrapText="1"/>
      <protection hidden="1"/>
    </xf>
    <xf numFmtId="0" fontId="4" fillId="0" borderId="57" xfId="26" applyFont="1" applyBorder="1" applyAlignment="1" applyProtection="1">
      <alignment horizontal="justify" vertical="top" wrapText="1"/>
      <protection hidden="1"/>
    </xf>
    <xf numFmtId="0" fontId="35" fillId="0" borderId="0" xfId="26" applyFont="1" applyAlignment="1" applyProtection="1">
      <alignment horizontal="center" vertical="top"/>
      <protection hidden="1"/>
    </xf>
    <xf numFmtId="0" fontId="4" fillId="0" borderId="0" xfId="26" applyFont="1" applyAlignment="1" applyProtection="1">
      <alignment horizontal="center" vertical="top"/>
      <protection hidden="1"/>
    </xf>
    <xf numFmtId="0" fontId="15" fillId="0" borderId="0" xfId="26" applyFont="1" applyAlignment="1" applyProtection="1">
      <alignment horizontal="center" vertical="top"/>
      <protection hidden="1"/>
    </xf>
    <xf numFmtId="0" fontId="15" fillId="0" borderId="0" xfId="26" applyFont="1" applyAlignment="1" applyProtection="1">
      <alignment horizontal="center" vertical="top" wrapText="1"/>
      <protection hidden="1"/>
    </xf>
    <xf numFmtId="0" fontId="0" fillId="0" borderId="0" xfId="26" applyFont="1" applyAlignment="1" applyProtection="1">
      <alignment horizontal="center" vertical="top" wrapText="1"/>
      <protection hidden="1"/>
    </xf>
    <xf numFmtId="0" fontId="14" fillId="0" borderId="0" xfId="26" applyFont="1" applyAlignment="1" applyProtection="1">
      <alignment horizontal="center" vertical="top"/>
      <protection hidden="1"/>
    </xf>
    <xf numFmtId="0" fontId="16" fillId="0" borderId="0" xfId="26" applyAlignment="1" applyProtection="1">
      <alignment horizontal="justify" vertical="top" wrapText="1"/>
      <protection hidden="1"/>
    </xf>
    <xf numFmtId="0" fontId="15" fillId="0" borderId="0" xfId="26" applyFont="1" applyAlignment="1" applyProtection="1">
      <alignment horizontal="left" vertical="top" wrapText="1" indent="5"/>
      <protection hidden="1"/>
    </xf>
    <xf numFmtId="0" fontId="15" fillId="0" borderId="4" xfId="26" applyFont="1" applyBorder="1" applyAlignment="1" applyProtection="1">
      <alignment horizontal="left" vertical="top" wrapText="1" indent="5"/>
      <protection hidden="1"/>
    </xf>
    <xf numFmtId="0" fontId="15" fillId="0" borderId="0" xfId="26" applyFont="1" applyAlignment="1" applyProtection="1">
      <alignment horizontal="justify" vertical="top"/>
      <protection hidden="1"/>
    </xf>
    <xf numFmtId="0" fontId="4" fillId="0" borderId="0" xfId="26" applyFont="1" applyAlignment="1" applyProtection="1">
      <alignment horizontal="left" vertical="top" wrapText="1" indent="5"/>
      <protection hidden="1"/>
    </xf>
    <xf numFmtId="0" fontId="4" fillId="0" borderId="0" xfId="26" applyFont="1" applyAlignment="1" applyProtection="1">
      <alignment horizontal="left" vertical="top"/>
      <protection hidden="1"/>
    </xf>
    <xf numFmtId="0" fontId="4" fillId="0" borderId="4" xfId="26" applyFont="1" applyBorder="1" applyAlignment="1" applyProtection="1">
      <alignment horizontal="justify" vertical="top" wrapText="1"/>
      <protection hidden="1"/>
    </xf>
    <xf numFmtId="0" fontId="4" fillId="0" borderId="4" xfId="26" applyFont="1" applyBorder="1" applyAlignment="1" applyProtection="1">
      <alignment horizontal="left" vertical="top" wrapText="1" indent="5"/>
      <protection hidden="1"/>
    </xf>
    <xf numFmtId="0" fontId="4" fillId="0" borderId="0" xfId="26" applyFont="1" applyAlignment="1" applyProtection="1">
      <alignment horizontal="justify" vertical="top"/>
      <protection hidden="1"/>
    </xf>
    <xf numFmtId="0" fontId="4" fillId="0" borderId="0" xfId="26" applyFont="1" applyAlignment="1" applyProtection="1">
      <alignment horizontal="justify"/>
      <protection hidden="1"/>
    </xf>
    <xf numFmtId="0" fontId="3" fillId="0" borderId="4" xfId="28" applyFont="1" applyBorder="1" applyAlignment="1" applyProtection="1">
      <alignment horizontal="left" vertical="center"/>
      <protection hidden="1"/>
    </xf>
    <xf numFmtId="0" fontId="44" fillId="0" borderId="0" xfId="28" applyFont="1" applyAlignment="1" applyProtection="1">
      <alignment horizontal="center" vertical="justify" wrapText="1"/>
      <protection hidden="1"/>
    </xf>
    <xf numFmtId="0" fontId="44" fillId="0" borderId="0" xfId="28" applyFont="1" applyAlignment="1" applyProtection="1">
      <alignment horizontal="center" vertical="justify"/>
      <protection hidden="1"/>
    </xf>
    <xf numFmtId="0" fontId="41" fillId="0" borderId="22" xfId="28" applyFont="1" applyBorder="1" applyAlignment="1" applyProtection="1">
      <alignment horizontal="left" vertical="center" wrapText="1"/>
      <protection hidden="1"/>
    </xf>
    <xf numFmtId="0" fontId="76" fillId="0" borderId="0" xfId="28" applyFont="1" applyAlignment="1" applyProtection="1">
      <alignment horizontal="left" vertical="top" wrapText="1"/>
      <protection hidden="1"/>
    </xf>
    <xf numFmtId="0" fontId="41" fillId="0" borderId="4" xfId="28" applyFont="1" applyBorder="1" applyAlignment="1" applyProtection="1">
      <alignment vertical="top" wrapText="1"/>
      <protection hidden="1"/>
    </xf>
    <xf numFmtId="0" fontId="41" fillId="0" borderId="18" xfId="28" applyFont="1" applyBorder="1" applyAlignment="1" applyProtection="1">
      <alignment horizontal="left" vertical="top" wrapText="1"/>
      <protection hidden="1"/>
    </xf>
    <xf numFmtId="0" fontId="41" fillId="0" borderId="19" xfId="28" applyFont="1" applyBorder="1" applyAlignment="1" applyProtection="1">
      <alignment horizontal="left" vertical="center" wrapText="1"/>
      <protection hidden="1"/>
    </xf>
    <xf numFmtId="0" fontId="41" fillId="0" borderId="17" xfId="28" applyFont="1" applyBorder="1" applyAlignment="1" applyProtection="1">
      <alignment horizontal="justify" vertical="top" wrapText="1"/>
      <protection hidden="1"/>
    </xf>
    <xf numFmtId="0" fontId="41" fillId="0" borderId="4" xfId="28" applyFont="1" applyBorder="1" applyAlignment="1" applyProtection="1">
      <alignment horizontal="justify" vertical="top" wrapText="1"/>
      <protection hidden="1"/>
    </xf>
    <xf numFmtId="0" fontId="41" fillId="0" borderId="7" xfId="28" applyFont="1" applyBorder="1" applyAlignment="1" applyProtection="1">
      <alignment horizontal="justify" vertical="top" wrapText="1"/>
      <protection hidden="1"/>
    </xf>
    <xf numFmtId="0" fontId="41" fillId="0" borderId="0" xfId="28" applyFont="1" applyAlignment="1" applyProtection="1">
      <alignment horizontal="justify" vertical="top" wrapText="1"/>
      <protection hidden="1"/>
    </xf>
    <xf numFmtId="0" fontId="41" fillId="0" borderId="38" xfId="28" applyFont="1" applyBorder="1" applyAlignment="1" applyProtection="1">
      <alignment horizontal="left" vertical="center" wrapText="1"/>
      <protection hidden="1"/>
    </xf>
    <xf numFmtId="0" fontId="41" fillId="0" borderId="53" xfId="28" applyFont="1" applyBorder="1" applyAlignment="1" applyProtection="1">
      <alignment horizontal="left" vertical="center" wrapText="1"/>
      <protection hidden="1"/>
    </xf>
    <xf numFmtId="0" fontId="41" fillId="0" borderId="57" xfId="28" applyFont="1" applyBorder="1" applyAlignment="1" applyProtection="1">
      <alignment horizontal="left" vertical="center" wrapText="1"/>
      <protection hidden="1"/>
    </xf>
    <xf numFmtId="0" fontId="41" fillId="0" borderId="1" xfId="28" applyFont="1" applyBorder="1" applyAlignment="1" applyProtection="1">
      <alignment horizontal="left" vertical="center" wrapText="1"/>
      <protection hidden="1"/>
    </xf>
    <xf numFmtId="0" fontId="41" fillId="0" borderId="21" xfId="28" applyFont="1" applyBorder="1" applyAlignment="1" applyProtection="1">
      <alignment horizontal="left" vertical="center" wrapText="1"/>
      <protection hidden="1"/>
    </xf>
    <xf numFmtId="0" fontId="41" fillId="0" borderId="11" xfId="28" applyFont="1" applyBorder="1" applyAlignment="1" applyProtection="1">
      <alignment horizontal="left" vertical="center"/>
      <protection hidden="1"/>
    </xf>
    <xf numFmtId="0" fontId="41" fillId="0" borderId="26" xfId="28" applyFont="1" applyBorder="1" applyAlignment="1" applyProtection="1">
      <alignment horizontal="left" vertical="center"/>
      <protection hidden="1"/>
    </xf>
    <xf numFmtId="0" fontId="41" fillId="0" borderId="12" xfId="28" applyFont="1" applyBorder="1" applyAlignment="1" applyProtection="1">
      <alignment horizontal="left" vertical="center"/>
      <protection hidden="1"/>
    </xf>
    <xf numFmtId="0" fontId="41" fillId="0" borderId="23" xfId="28" applyFont="1" applyBorder="1" applyAlignment="1" applyProtection="1">
      <alignment horizontal="left" vertical="center" wrapText="1"/>
      <protection hidden="1"/>
    </xf>
    <xf numFmtId="0" fontId="41" fillId="0" borderId="18" xfId="28" applyFont="1" applyBorder="1" applyAlignment="1" applyProtection="1">
      <alignment horizontal="left" vertical="center" wrapText="1"/>
      <protection hidden="1"/>
    </xf>
    <xf numFmtId="0" fontId="41" fillId="2" borderId="19" xfId="28" applyFont="1" applyFill="1" applyBorder="1" applyAlignment="1" applyProtection="1">
      <alignment horizontal="left" vertical="top" wrapText="1"/>
      <protection locked="0" hidden="1"/>
    </xf>
    <xf numFmtId="0" fontId="41" fillId="2" borderId="24" xfId="28" applyFont="1" applyFill="1" applyBorder="1" applyAlignment="1" applyProtection="1">
      <alignment horizontal="left" vertical="top" wrapText="1"/>
      <protection locked="0" hidden="1"/>
    </xf>
    <xf numFmtId="0" fontId="41" fillId="0" borderId="0" xfId="28" applyFont="1" applyAlignment="1" applyProtection="1">
      <alignment horizontal="justify" vertical="center" wrapText="1"/>
      <protection hidden="1"/>
    </xf>
    <xf numFmtId="0" fontId="49" fillId="0" borderId="0" xfId="28" applyFont="1" applyAlignment="1" applyProtection="1">
      <alignment horizontal="justify" vertical="center" wrapText="1"/>
      <protection hidden="1"/>
    </xf>
    <xf numFmtId="0" fontId="49" fillId="0" borderId="4" xfId="28" applyFont="1" applyBorder="1" applyAlignment="1" applyProtection="1">
      <alignment horizontal="justify" vertical="top" wrapText="1"/>
      <protection hidden="1"/>
    </xf>
    <xf numFmtId="0" fontId="41" fillId="2" borderId="18" xfId="28" applyFont="1" applyFill="1" applyBorder="1" applyAlignment="1" applyProtection="1">
      <alignment horizontal="right" vertical="top" wrapText="1"/>
      <protection locked="0" hidden="1"/>
    </xf>
    <xf numFmtId="0" fontId="41" fillId="9" borderId="18" xfId="28" applyFont="1" applyFill="1" applyBorder="1" applyAlignment="1" applyProtection="1">
      <alignment horizontal="center" vertical="top" wrapText="1"/>
      <protection locked="0" hidden="1"/>
    </xf>
    <xf numFmtId="0" fontId="44" fillId="0" borderId="3" xfId="28" applyFont="1" applyBorder="1" applyAlignment="1" applyProtection="1">
      <alignment horizontal="center" vertical="center" wrapText="1"/>
      <protection hidden="1"/>
    </xf>
    <xf numFmtId="176" fontId="44" fillId="0" borderId="0" xfId="28" applyNumberFormat="1" applyFont="1" applyAlignment="1" applyProtection="1">
      <alignment horizontal="left" vertical="center"/>
      <protection hidden="1"/>
    </xf>
    <xf numFmtId="0" fontId="44" fillId="0" borderId="0" xfId="28" applyFont="1" applyAlignment="1" applyProtection="1">
      <alignment horizontal="left" vertical="center"/>
      <protection hidden="1"/>
    </xf>
    <xf numFmtId="0" fontId="44" fillId="0" borderId="0" xfId="28" applyFont="1" applyAlignment="1" applyProtection="1">
      <alignment horizontal="left" vertical="center" wrapText="1"/>
      <protection hidden="1"/>
    </xf>
    <xf numFmtId="0" fontId="41" fillId="2" borderId="9" xfId="28" applyFont="1" applyFill="1" applyBorder="1" applyAlignment="1" applyProtection="1">
      <alignment horizontal="center"/>
      <protection locked="0" hidden="1"/>
    </xf>
    <xf numFmtId="0" fontId="41" fillId="2" borderId="3" xfId="28" applyFont="1" applyFill="1" applyBorder="1" applyAlignment="1" applyProtection="1">
      <alignment horizontal="center"/>
      <protection locked="0" hidden="1"/>
    </xf>
    <xf numFmtId="0" fontId="41" fillId="2" borderId="10" xfId="28" applyFont="1" applyFill="1" applyBorder="1" applyAlignment="1" applyProtection="1">
      <alignment horizontal="center"/>
      <protection locked="0" hidden="1"/>
    </xf>
    <xf numFmtId="0" fontId="44" fillId="0" borderId="18" xfId="43" applyFont="1" applyBorder="1" applyAlignment="1" applyProtection="1">
      <alignment horizontal="center" vertical="center" wrapText="1"/>
      <protection hidden="1"/>
    </xf>
    <xf numFmtId="0" fontId="41" fillId="0" borderId="0" xfId="43" applyFont="1" applyAlignment="1" applyProtection="1">
      <alignment vertical="center" wrapText="1"/>
      <protection hidden="1"/>
    </xf>
    <xf numFmtId="0" fontId="58" fillId="0" borderId="8" xfId="28" applyFont="1" applyBorder="1" applyAlignment="1" applyProtection="1">
      <alignment horizontal="left" vertical="top" wrapText="1"/>
      <protection hidden="1"/>
    </xf>
    <xf numFmtId="0" fontId="41" fillId="0" borderId="0" xfId="28" applyFont="1" applyAlignment="1" applyProtection="1">
      <alignment horizontal="left" vertical="center" wrapText="1"/>
      <protection hidden="1"/>
    </xf>
    <xf numFmtId="0" fontId="44" fillId="0" borderId="3" xfId="28" applyFont="1" applyBorder="1" applyAlignment="1" applyProtection="1">
      <alignment horizontal="left" vertical="center"/>
      <protection hidden="1"/>
    </xf>
    <xf numFmtId="0" fontId="44" fillId="0" borderId="9" xfId="43" applyFont="1" applyBorder="1" applyAlignment="1" applyProtection="1">
      <alignment horizontal="center" vertical="center" wrapText="1"/>
      <protection hidden="1"/>
    </xf>
    <xf numFmtId="0" fontId="44" fillId="0" borderId="3" xfId="43" applyFont="1" applyBorder="1" applyAlignment="1" applyProtection="1">
      <alignment horizontal="center" vertical="center" wrapText="1"/>
      <protection hidden="1"/>
    </xf>
    <xf numFmtId="0" fontId="44" fillId="0" borderId="10" xfId="43" applyFont="1" applyBorder="1" applyAlignment="1" applyProtection="1">
      <alignment horizontal="center" vertical="center" wrapText="1"/>
      <protection hidden="1"/>
    </xf>
    <xf numFmtId="0" fontId="44" fillId="0" borderId="4" xfId="28" applyFont="1" applyBorder="1" applyAlignment="1" applyProtection="1">
      <alignment horizontal="left" vertical="center"/>
      <protection hidden="1"/>
    </xf>
    <xf numFmtId="0" fontId="44" fillId="0" borderId="4" xfId="28" applyFont="1" applyBorder="1" applyAlignment="1" applyProtection="1">
      <alignment horizontal="right"/>
      <protection hidden="1"/>
    </xf>
    <xf numFmtId="0" fontId="53" fillId="0" borderId="0" xfId="28" applyFont="1" applyAlignment="1" applyProtection="1">
      <alignment horizontal="center" vertical="top" wrapText="1"/>
      <protection hidden="1"/>
    </xf>
    <xf numFmtId="0" fontId="3" fillId="0" borderId="0" xfId="28" applyFont="1" applyAlignment="1" applyProtection="1">
      <alignment horizontal="center"/>
      <protection hidden="1"/>
    </xf>
    <xf numFmtId="0" fontId="44" fillId="0" borderId="0" xfId="28" applyFont="1" applyAlignment="1" applyProtection="1">
      <alignment horizontal="left"/>
      <protection hidden="1"/>
    </xf>
    <xf numFmtId="0" fontId="41" fillId="0" borderId="0" xfId="28" applyFont="1" applyAlignment="1" applyProtection="1">
      <alignment horizontal="left"/>
      <protection hidden="1"/>
    </xf>
    <xf numFmtId="0" fontId="44" fillId="0" borderId="4" xfId="28" applyFont="1" applyBorder="1" applyAlignment="1" applyProtection="1">
      <alignment horizontal="left"/>
      <protection hidden="1"/>
    </xf>
    <xf numFmtId="178" fontId="44" fillId="0" borderId="4" xfId="39" applyNumberFormat="1" applyFont="1" applyBorder="1" applyAlignment="1" applyProtection="1">
      <alignment horizontal="left" vertical="center" wrapText="1"/>
      <protection hidden="1"/>
    </xf>
    <xf numFmtId="0" fontId="44" fillId="0" borderId="0" xfId="36" applyFont="1" applyAlignment="1" applyProtection="1">
      <alignment horizontal="center" vertical="center"/>
      <protection hidden="1"/>
    </xf>
    <xf numFmtId="0" fontId="41" fillId="0" borderId="0" xfId="36" applyFont="1" applyAlignment="1" applyProtection="1">
      <alignment horizontal="left" vertical="top" wrapText="1"/>
      <protection hidden="1"/>
    </xf>
    <xf numFmtId="0" fontId="41" fillId="0" borderId="0" xfId="36" applyFont="1" applyAlignment="1" applyProtection="1">
      <alignment horizontal="left" vertical="top"/>
      <protection hidden="1"/>
    </xf>
    <xf numFmtId="0" fontId="41" fillId="0" borderId="0" xfId="36" applyFont="1" applyAlignment="1" applyProtection="1">
      <alignment horizontal="justify" vertical="top"/>
      <protection hidden="1"/>
    </xf>
    <xf numFmtId="0" fontId="41" fillId="0" borderId="0" xfId="36" applyFont="1" applyAlignment="1" applyProtection="1">
      <alignment vertical="top" wrapText="1"/>
      <protection hidden="1"/>
    </xf>
    <xf numFmtId="0" fontId="41" fillId="0" borderId="0" xfId="29" applyFont="1" applyAlignment="1" applyProtection="1">
      <alignment vertical="top" wrapText="1"/>
      <protection hidden="1"/>
    </xf>
    <xf numFmtId="0" fontId="3" fillId="7" borderId="9" xfId="36" applyFont="1" applyFill="1" applyBorder="1" applyAlignment="1" applyProtection="1">
      <alignment horizontal="left" vertical="center"/>
      <protection hidden="1"/>
    </xf>
    <xf numFmtId="0" fontId="3" fillId="7" borderId="3" xfId="36" applyFont="1" applyFill="1" applyBorder="1" applyAlignment="1" applyProtection="1">
      <alignment horizontal="left" vertical="center"/>
      <protection hidden="1"/>
    </xf>
    <xf numFmtId="0" fontId="3" fillId="7" borderId="10" xfId="36" applyFont="1" applyFill="1" applyBorder="1" applyAlignment="1" applyProtection="1">
      <alignment horizontal="left" vertical="center"/>
      <protection hidden="1"/>
    </xf>
    <xf numFmtId="0" fontId="59" fillId="0" borderId="0" xfId="36" applyFont="1" applyAlignment="1" applyProtection="1">
      <alignment horizontal="left" vertical="top" wrapText="1"/>
      <protection locked="0" hidden="1"/>
    </xf>
    <xf numFmtId="0" fontId="47" fillId="0" borderId="0" xfId="36" applyFont="1" applyAlignment="1" applyProtection="1">
      <alignment horizontal="left" vertical="top" wrapText="1"/>
      <protection hidden="1"/>
    </xf>
    <xf numFmtId="0" fontId="41" fillId="0" borderId="0" xfId="36" applyFont="1" applyAlignment="1" applyProtection="1">
      <alignment horizontal="left" vertical="center"/>
      <protection hidden="1"/>
    </xf>
    <xf numFmtId="0" fontId="41" fillId="2" borderId="18" xfId="36" applyFont="1" applyFill="1" applyBorder="1" applyAlignment="1" applyProtection="1">
      <alignment horizontal="left" vertical="top" wrapText="1"/>
      <protection locked="0" hidden="1"/>
    </xf>
    <xf numFmtId="0" fontId="41" fillId="0" borderId="0" xfId="36" applyFont="1" applyAlignment="1" applyProtection="1">
      <alignment horizontal="justify" vertical="top" wrapText="1"/>
      <protection hidden="1"/>
    </xf>
    <xf numFmtId="0" fontId="16" fillId="0" borderId="0" xfId="28" applyProtection="1">
      <protection hidden="1"/>
    </xf>
    <xf numFmtId="0" fontId="41" fillId="2" borderId="9" xfId="36" applyFont="1" applyFill="1" applyBorder="1" applyAlignment="1" applyProtection="1">
      <alignment horizontal="left" vertical="center"/>
      <protection locked="0" hidden="1"/>
    </xf>
    <xf numFmtId="0" fontId="41" fillId="2" borderId="10" xfId="36" applyFont="1" applyFill="1" applyBorder="1" applyAlignment="1" applyProtection="1">
      <alignment horizontal="left" vertical="center"/>
      <protection locked="0" hidden="1"/>
    </xf>
    <xf numFmtId="0" fontId="44" fillId="2" borderId="0" xfId="36" applyFont="1" applyFill="1" applyAlignment="1" applyProtection="1">
      <alignment horizontal="left" vertical="center"/>
      <protection locked="0" hidden="1"/>
    </xf>
    <xf numFmtId="176" fontId="44" fillId="0" borderId="0" xfId="36" applyNumberFormat="1" applyFont="1" applyAlignment="1" applyProtection="1">
      <alignment horizontal="left" vertical="center"/>
      <protection hidden="1"/>
    </xf>
    <xf numFmtId="0" fontId="41" fillId="0" borderId="9" xfId="36" applyFont="1" applyBorder="1" applyAlignment="1" applyProtection="1">
      <alignment horizontal="left" vertical="center"/>
      <protection hidden="1"/>
    </xf>
    <xf numFmtId="0" fontId="41" fillId="0" borderId="3" xfId="36" applyFont="1" applyBorder="1" applyAlignment="1" applyProtection="1">
      <alignment horizontal="left" vertical="center"/>
      <protection hidden="1"/>
    </xf>
    <xf numFmtId="0" fontId="53" fillId="0" borderId="0" xfId="36" applyFont="1" applyAlignment="1" applyProtection="1">
      <alignment horizontal="justify" vertical="top"/>
      <protection hidden="1"/>
    </xf>
    <xf numFmtId="37" fontId="41" fillId="2" borderId="18" xfId="16" applyNumberFormat="1" applyFont="1" applyFill="1" applyBorder="1" applyAlignment="1" applyProtection="1">
      <alignment horizontal="left" vertical="center"/>
      <protection locked="0" hidden="1"/>
    </xf>
    <xf numFmtId="0" fontId="50" fillId="0" borderId="0" xfId="36" applyFont="1" applyAlignment="1" applyProtection="1">
      <alignment horizontal="center" vertical="center"/>
      <protection hidden="1"/>
    </xf>
    <xf numFmtId="4" fontId="41" fillId="0" borderId="75" xfId="36" applyNumberFormat="1" applyFont="1" applyBorder="1" applyAlignment="1" applyProtection="1">
      <alignment horizontal="center" vertical="top" wrapText="1"/>
      <protection hidden="1"/>
    </xf>
    <xf numFmtId="4" fontId="41" fillId="0" borderId="77" xfId="36" applyNumberFormat="1" applyFont="1" applyBorder="1" applyAlignment="1" applyProtection="1">
      <alignment horizontal="center" vertical="top" wrapText="1"/>
      <protection hidden="1"/>
    </xf>
    <xf numFmtId="0" fontId="41" fillId="0" borderId="0" xfId="36" applyFont="1" applyAlignment="1" applyProtection="1">
      <alignment horizontal="justify" vertical="center"/>
      <protection hidden="1"/>
    </xf>
    <xf numFmtId="0" fontId="44" fillId="0" borderId="0" xfId="36" applyFont="1" applyAlignment="1" applyProtection="1">
      <alignment horizontal="justify" vertical="center"/>
      <protection hidden="1"/>
    </xf>
    <xf numFmtId="0" fontId="44" fillId="0" borderId="0" xfId="30" applyFont="1" applyAlignment="1" applyProtection="1">
      <alignment horizontal="center" vertical="center" wrapText="1"/>
      <protection hidden="1"/>
    </xf>
    <xf numFmtId="14" fontId="41" fillId="0" borderId="0" xfId="36" applyNumberFormat="1" applyFont="1" applyAlignment="1" applyProtection="1">
      <alignment horizontal="center" vertical="center" wrapText="1"/>
      <protection hidden="1"/>
    </xf>
    <xf numFmtId="0" fontId="44" fillId="0" borderId="0" xfId="36" applyFont="1" applyAlignment="1" applyProtection="1">
      <alignment horizontal="left" vertical="top"/>
      <protection hidden="1"/>
    </xf>
    <xf numFmtId="0" fontId="41" fillId="4" borderId="0" xfId="36" applyFont="1" applyFill="1" applyAlignment="1" applyProtection="1">
      <alignment horizontal="left" vertical="top" wrapText="1"/>
      <protection hidden="1"/>
    </xf>
    <xf numFmtId="0" fontId="44" fillId="0" borderId="0" xfId="36" applyFont="1" applyAlignment="1" applyProtection="1">
      <alignment horizontal="justify" vertical="center" wrapText="1"/>
      <protection hidden="1"/>
    </xf>
    <xf numFmtId="0" fontId="44" fillId="0" borderId="0" xfId="36" applyFont="1" applyAlignment="1" applyProtection="1">
      <alignment horizontal="left" vertical="top" wrapText="1"/>
      <protection hidden="1"/>
    </xf>
    <xf numFmtId="0" fontId="14" fillId="0" borderId="0" xfId="30" applyFont="1" applyAlignment="1" applyProtection="1">
      <alignment horizontal="center" vertical="center"/>
      <protection hidden="1"/>
    </xf>
    <xf numFmtId="0" fontId="41" fillId="0" borderId="0" xfId="30" applyFont="1" applyAlignment="1" applyProtection="1">
      <alignment horizontal="left" vertical="top" wrapText="1"/>
      <protection hidden="1"/>
    </xf>
    <xf numFmtId="0" fontId="41" fillId="2" borderId="39" xfId="30" applyFont="1" applyFill="1" applyBorder="1" applyAlignment="1" applyProtection="1">
      <alignment horizontal="left" wrapText="1"/>
      <protection locked="0" hidden="1"/>
    </xf>
    <xf numFmtId="0" fontId="41" fillId="2" borderId="40" xfId="30" applyFont="1" applyFill="1" applyBorder="1" applyAlignment="1" applyProtection="1">
      <alignment horizontal="left" wrapText="1"/>
      <protection locked="0" hidden="1"/>
    </xf>
    <xf numFmtId="0" fontId="41" fillId="2" borderId="5" xfId="30" applyFont="1" applyFill="1" applyBorder="1" applyAlignment="1" applyProtection="1">
      <alignment horizontal="left" wrapText="1"/>
      <protection locked="0" hidden="1"/>
    </xf>
    <xf numFmtId="0" fontId="41" fillId="2" borderId="6" xfId="30" applyFont="1" applyFill="1" applyBorder="1" applyAlignment="1" applyProtection="1">
      <alignment horizontal="left" wrapText="1"/>
      <protection locked="0" hidden="1"/>
    </xf>
    <xf numFmtId="0" fontId="41" fillId="2" borderId="17" xfId="30" applyFont="1" applyFill="1" applyBorder="1" applyAlignment="1" applyProtection="1">
      <alignment horizontal="left" wrapText="1"/>
      <protection locked="0" hidden="1"/>
    </xf>
    <xf numFmtId="0" fontId="41" fillId="2" borderId="7" xfId="30" applyFont="1" applyFill="1" applyBorder="1" applyAlignment="1" applyProtection="1">
      <alignment horizontal="left" wrapText="1"/>
      <protection locked="0" hidden="1"/>
    </xf>
    <xf numFmtId="0" fontId="44" fillId="0" borderId="18" xfId="30" applyFont="1" applyBorder="1" applyAlignment="1" applyProtection="1">
      <alignment horizontal="center" vertical="center" wrapText="1"/>
      <protection hidden="1"/>
    </xf>
    <xf numFmtId="0" fontId="41" fillId="0" borderId="20" xfId="29" applyFont="1" applyBorder="1" applyAlignment="1" applyProtection="1">
      <alignment horizontal="left" vertical="center" indent="2"/>
      <protection hidden="1"/>
    </xf>
    <xf numFmtId="0" fontId="41" fillId="2" borderId="20" xfId="29" applyFont="1" applyFill="1" applyBorder="1" applyAlignment="1" applyProtection="1">
      <alignment horizontal="left" vertical="center"/>
      <protection locked="0" hidden="1"/>
    </xf>
    <xf numFmtId="0" fontId="49" fillId="0" borderId="0" xfId="30" applyFont="1" applyAlignment="1" applyProtection="1">
      <alignment horizontal="left" wrapText="1"/>
      <protection hidden="1"/>
    </xf>
    <xf numFmtId="0" fontId="41" fillId="0" borderId="0" xfId="30" applyFont="1" applyAlignment="1" applyProtection="1">
      <alignment horizontal="center" wrapText="1"/>
      <protection hidden="1"/>
    </xf>
    <xf numFmtId="0" fontId="41" fillId="0" borderId="0" xfId="29" applyFont="1" applyAlignment="1" applyProtection="1">
      <alignment horizontal="left" vertical="center" indent="2"/>
      <protection hidden="1"/>
    </xf>
    <xf numFmtId="0" fontId="41" fillId="0" borderId="42" xfId="29" applyFont="1" applyBorder="1" applyAlignment="1" applyProtection="1">
      <alignment horizontal="left" vertical="center" indent="2"/>
      <protection hidden="1"/>
    </xf>
    <xf numFmtId="0" fontId="68" fillId="0" borderId="0" xfId="36" applyFont="1" applyAlignment="1" applyProtection="1">
      <alignment horizontal="left" vertical="top" wrapText="1"/>
      <protection hidden="1"/>
    </xf>
    <xf numFmtId="0" fontId="41" fillId="0" borderId="30" xfId="29" applyFont="1" applyBorder="1" applyAlignment="1" applyProtection="1">
      <alignment horizontal="left" vertical="center" indent="2"/>
      <protection hidden="1"/>
    </xf>
    <xf numFmtId="0" fontId="41" fillId="0" borderId="20" xfId="29" applyFont="1" applyBorder="1" applyAlignment="1" applyProtection="1">
      <alignment horizontal="left" vertical="center"/>
      <protection hidden="1"/>
    </xf>
    <xf numFmtId="179" fontId="44" fillId="0" borderId="0" xfId="25" applyNumberFormat="1" applyFont="1" applyAlignment="1" applyProtection="1">
      <alignment horizontal="left" vertical="center"/>
      <protection hidden="1"/>
    </xf>
    <xf numFmtId="0" fontId="41" fillId="0" borderId="0" xfId="36" applyFont="1" applyAlignment="1" applyProtection="1">
      <alignment horizontal="left" vertical="center" wrapText="1"/>
      <protection hidden="1"/>
    </xf>
    <xf numFmtId="0" fontId="60" fillId="0" borderId="0" xfId="36" applyFont="1" applyAlignment="1" applyProtection="1">
      <alignment horizontal="left" vertical="top" wrapText="1"/>
      <protection hidden="1"/>
    </xf>
    <xf numFmtId="2" fontId="0" fillId="0" borderId="18" xfId="0" applyNumberFormat="1" applyBorder="1" applyAlignment="1">
      <alignment horizontal="left" wrapText="1"/>
    </xf>
    <xf numFmtId="178" fontId="44" fillId="0" borderId="4" xfId="39" applyNumberFormat="1" applyFont="1" applyBorder="1" applyAlignment="1">
      <alignment horizontal="left" vertical="center" wrapText="1"/>
    </xf>
    <xf numFmtId="0" fontId="41" fillId="0" borderId="0" xfId="28" applyFont="1" applyAlignment="1">
      <alignment horizontal="left"/>
    </xf>
    <xf numFmtId="0" fontId="44" fillId="0" borderId="4" xfId="28" applyFont="1" applyBorder="1" applyAlignment="1">
      <alignment horizontal="left"/>
    </xf>
    <xf numFmtId="0" fontId="44" fillId="0" borderId="0" xfId="28" applyFont="1" applyAlignment="1">
      <alignment horizontal="left"/>
    </xf>
    <xf numFmtId="2" fontId="14" fillId="0" borderId="0" xfId="0" applyNumberFormat="1" applyFont="1" applyAlignment="1">
      <alignment horizontal="center" wrapText="1"/>
    </xf>
    <xf numFmtId="0" fontId="14" fillId="0" borderId="3" xfId="0" applyFont="1" applyBorder="1" applyAlignment="1">
      <alignment horizontal="center"/>
    </xf>
    <xf numFmtId="2" fontId="17" fillId="2" borderId="28" xfId="40" applyNumberFormat="1" applyFont="1" applyFill="1" applyBorder="1" applyAlignment="1" applyProtection="1">
      <alignment horizontal="right" vertical="center"/>
      <protection hidden="1"/>
    </xf>
    <xf numFmtId="2" fontId="17" fillId="2" borderId="78" xfId="40" applyNumberFormat="1" applyFont="1" applyFill="1" applyBorder="1" applyAlignment="1" applyProtection="1">
      <alignment horizontal="right" vertical="center"/>
      <protection hidden="1"/>
    </xf>
    <xf numFmtId="0" fontId="31" fillId="0" borderId="79" xfId="40" applyBorder="1" applyAlignment="1" applyProtection="1">
      <alignment horizontal="left" vertical="center"/>
      <protection hidden="1"/>
    </xf>
    <xf numFmtId="0" fontId="31" fillId="0" borderId="31" xfId="40" applyBorder="1" applyAlignment="1" applyProtection="1">
      <alignment horizontal="left" vertical="center"/>
      <protection hidden="1"/>
    </xf>
    <xf numFmtId="49" fontId="31" fillId="0" borderId="33" xfId="40" applyNumberFormat="1" applyBorder="1" applyAlignment="1" applyProtection="1">
      <alignment horizontal="left" vertical="top" wrapText="1"/>
      <protection hidden="1"/>
    </xf>
    <xf numFmtId="49" fontId="31" fillId="0" borderId="0" xfId="40" applyNumberFormat="1" applyAlignment="1" applyProtection="1">
      <alignment horizontal="left" vertical="top" wrapText="1"/>
      <protection hidden="1"/>
    </xf>
    <xf numFmtId="49" fontId="31" fillId="0" borderId="34" xfId="40" applyNumberFormat="1" applyBorder="1" applyAlignment="1" applyProtection="1">
      <alignment horizontal="left" vertical="top" wrapText="1"/>
      <protection hidden="1"/>
    </xf>
    <xf numFmtId="0" fontId="31" fillId="0" borderId="33" xfId="40" applyBorder="1" applyAlignment="1" applyProtection="1">
      <alignment horizontal="left" vertical="top" wrapText="1"/>
      <protection hidden="1"/>
    </xf>
    <xf numFmtId="0" fontId="31" fillId="0" borderId="0" xfId="40" applyAlignment="1" applyProtection="1">
      <alignment horizontal="left" vertical="top" wrapText="1"/>
      <protection hidden="1"/>
    </xf>
    <xf numFmtId="0" fontId="31" fillId="0" borderId="34" xfId="40" applyBorder="1" applyAlignment="1" applyProtection="1">
      <alignment horizontal="left" vertical="top" wrapText="1"/>
      <protection hidden="1"/>
    </xf>
    <xf numFmtId="0" fontId="44" fillId="0" borderId="36" xfId="30" applyFont="1" applyBorder="1" applyAlignment="1" applyProtection="1">
      <alignment horizontal="left" vertical="top" wrapText="1"/>
      <protection hidden="1"/>
    </xf>
    <xf numFmtId="0" fontId="31" fillId="0" borderId="28" xfId="30" applyBorder="1" applyAlignment="1" applyProtection="1">
      <alignment horizontal="left" vertical="top" wrapText="1"/>
      <protection hidden="1"/>
    </xf>
    <xf numFmtId="0" fontId="31" fillId="0" borderId="2" xfId="30" applyBorder="1" applyAlignment="1" applyProtection="1">
      <alignment horizontal="left" vertical="top" wrapText="1"/>
      <protection hidden="1"/>
    </xf>
    <xf numFmtId="0" fontId="31" fillId="0" borderId="78" xfId="30" applyBorder="1" applyAlignment="1" applyProtection="1">
      <alignment horizontal="left" vertical="top" wrapText="1"/>
      <protection hidden="1"/>
    </xf>
    <xf numFmtId="164" fontId="31" fillId="2" borderId="28" xfId="16" applyFont="1" applyFill="1" applyBorder="1" applyAlignment="1" applyProtection="1">
      <alignment horizontal="right" vertical="center"/>
      <protection hidden="1"/>
    </xf>
    <xf numFmtId="164" fontId="31" fillId="2" borderId="78" xfId="16" applyFont="1" applyFill="1" applyBorder="1" applyAlignment="1" applyProtection="1">
      <alignment horizontal="right" vertical="center"/>
      <protection hidden="1"/>
    </xf>
  </cellXfs>
  <cellStyles count="5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Formula" xfId="18" xr:uid="{00000000-0005-0000-0000-000011000000}"/>
    <cellStyle name="Header1" xfId="19" xr:uid="{00000000-0005-0000-0000-000012000000}"/>
    <cellStyle name="Header2" xfId="20" xr:uid="{00000000-0005-0000-0000-000013000000}"/>
    <cellStyle name="Hypertextový odkaz" xfId="21" xr:uid="{00000000-0005-0000-0000-000014000000}"/>
    <cellStyle name="no dec" xfId="22" xr:uid="{00000000-0005-0000-0000-000015000000}"/>
    <cellStyle name="Normal" xfId="0" builtinId="0"/>
    <cellStyle name="Normal - Style1" xfId="23" xr:uid="{00000000-0005-0000-0000-000017000000}"/>
    <cellStyle name="Normal 2" xfId="24" xr:uid="{00000000-0005-0000-0000-000018000000}"/>
    <cellStyle name="Normal 2 2" xfId="25" xr:uid="{00000000-0005-0000-0000-000019000000}"/>
    <cellStyle name="Normal 2 3" xfId="26" xr:uid="{00000000-0005-0000-0000-00001A000000}"/>
    <cellStyle name="Normal 2_20 Price Schedule VOL III Rev-2" xfId="27" xr:uid="{00000000-0005-0000-0000-00001B000000}"/>
    <cellStyle name="Normal 3" xfId="28" xr:uid="{00000000-0005-0000-0000-00001C000000}"/>
    <cellStyle name="Normal 3 2" xfId="29" xr:uid="{00000000-0005-0000-0000-00001D000000}"/>
    <cellStyle name="Normal 3 3" xfId="30" xr:uid="{00000000-0005-0000-0000-00001E000000}"/>
    <cellStyle name="Normal 3_First Envelope - R2" xfId="31" xr:uid="{00000000-0005-0000-0000-00001F000000}"/>
    <cellStyle name="Normal 4" xfId="32" xr:uid="{00000000-0005-0000-0000-000020000000}"/>
    <cellStyle name="Normal 5" xfId="33" xr:uid="{00000000-0005-0000-0000-000021000000}"/>
    <cellStyle name="Normal 5 2" xfId="34" xr:uid="{00000000-0005-0000-0000-000022000000}"/>
    <cellStyle name="Normal 6" xfId="35" xr:uid="{00000000-0005-0000-0000-000023000000}"/>
    <cellStyle name="Normal_Annexures TW 04 2" xfId="36" xr:uid="{00000000-0005-0000-0000-000024000000}"/>
    <cellStyle name="Normal_Attach 3(JV)" xfId="37" xr:uid="{00000000-0005-0000-0000-000025000000}"/>
    <cellStyle name="Normal_Attacments TW 04" xfId="38" xr:uid="{00000000-0005-0000-0000-000026000000}"/>
    <cellStyle name="Normal_Attacments TW 04_SE-Vol-III" xfId="39" xr:uid="{00000000-0005-0000-0000-000027000000}"/>
    <cellStyle name="Normal_Entertainment Form 2" xfId="40" xr:uid="{00000000-0005-0000-0000-000028000000}"/>
    <cellStyle name="Normal_pgcil-tivim-pricesched" xfId="41" xr:uid="{00000000-0005-0000-0000-000029000000}"/>
    <cellStyle name="Normal_Price_Schedules for Insulator Package Rev-01" xfId="42" xr:uid="{00000000-0005-0000-0000-00002A000000}"/>
    <cellStyle name="Normal_PRICE-SCHE Bihar-Rev-2-corrections" xfId="43" xr:uid="{00000000-0005-0000-0000-00002B000000}"/>
    <cellStyle name="Normal_PRICE-SCHE Bihar-Rev-2-corrections_Annexures TW 04" xfId="44" xr:uid="{00000000-0005-0000-0000-00002C000000}"/>
    <cellStyle name="Normal_Sch-1" xfId="45" xr:uid="{00000000-0005-0000-0000-00002D000000}"/>
    <cellStyle name="Normal_Sheet1 2" xfId="46" xr:uid="{00000000-0005-0000-0000-00002E000000}"/>
    <cellStyle name="Popis" xfId="47" xr:uid="{00000000-0005-0000-0000-00002F000000}"/>
    <cellStyle name="Sledovaný hypertextový odkaz" xfId="48" xr:uid="{00000000-0005-0000-0000-000030000000}"/>
    <cellStyle name="Standard_BS14" xfId="49" xr:uid="{00000000-0005-0000-0000-000031000000}"/>
  </cellStyles>
  <dxfs count="60">
    <dxf>
      <fill>
        <patternFill patternType="darkHorizontal"/>
      </fill>
    </dxf>
    <dxf>
      <font>
        <condense val="0"/>
        <extend val="0"/>
        <color auto="1"/>
      </font>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strike/>
        <condense val="0"/>
        <extend val="0"/>
      </font>
    </dxf>
    <dxf>
      <font>
        <strike/>
        <condense val="0"/>
        <extend val="0"/>
      </font>
    </dxf>
    <dxf>
      <font>
        <strike/>
        <condense val="0"/>
        <extend val="0"/>
      </font>
    </dxf>
    <dxf>
      <font>
        <strike/>
        <condense val="0"/>
        <extend val="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fill>
        <patternFill>
          <bgColor rgb="FFFFFFFF"/>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strike val="0"/>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ndense val="0"/>
        <extend val="0"/>
        <color indexed="9"/>
      </font>
    </dxf>
    <dxf>
      <font>
        <condense val="0"/>
        <extend val="0"/>
        <color indexed="9"/>
      </font>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auto="1"/>
      </font>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13"/>
      </font>
    </dxf>
    <dxf>
      <font>
        <color indexed="9"/>
      </font>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6.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checked="Checked" lockText="1" noThreeD="1"/>
</file>

<file path=xl/ctrlProps/ctrlProp100.xml><?xml version="1.0" encoding="utf-8"?>
<formControlPr xmlns="http://schemas.microsoft.com/office/spreadsheetml/2009/9/main" objectType="CheckBox" checked="Checked" lockText="1" noThreeD="1"/>
</file>

<file path=xl/ctrlProps/ctrlProp101.xml><?xml version="1.0" encoding="utf-8"?>
<formControlPr xmlns="http://schemas.microsoft.com/office/spreadsheetml/2009/9/main" objectType="CheckBox" checked="Checked"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checked="Checked"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fmlaLink="$F$21" lockText="1" noThreeD="1"/>
</file>

<file path=xl/ctrlProps/ctrlProp120.xml><?xml version="1.0" encoding="utf-8"?>
<formControlPr xmlns="http://schemas.microsoft.com/office/spreadsheetml/2009/9/main" objectType="CheckBox" fmlaLink="$F$22" lockText="1" noThreeD="1"/>
</file>

<file path=xl/ctrlProps/ctrlProp121.xml><?xml version="1.0" encoding="utf-8"?>
<formControlPr xmlns="http://schemas.microsoft.com/office/spreadsheetml/2009/9/main" objectType="CheckBox" fmlaLink="$F$22" lockText="1" noThreeD="1"/>
</file>

<file path=xl/ctrlProps/ctrlProp122.xml><?xml version="1.0" encoding="utf-8"?>
<formControlPr xmlns="http://schemas.microsoft.com/office/spreadsheetml/2009/9/main" objectType="CheckBox" fmlaLink="$F$22" lockText="1" noThreeD="1"/>
</file>

<file path=xl/ctrlProps/ctrlProp123.xml><?xml version="1.0" encoding="utf-8"?>
<formControlPr xmlns="http://schemas.microsoft.com/office/spreadsheetml/2009/9/main" objectType="CheckBox" checked="Checked" fmlaLink="$F$27" lockText="1" noThreeD="1"/>
</file>

<file path=xl/ctrlProps/ctrlProp124.xml><?xml version="1.0" encoding="utf-8"?>
<formControlPr xmlns="http://schemas.microsoft.com/office/spreadsheetml/2009/9/main" objectType="Radio" checked="Checked" firstButton="1" fmlaLink="$F$57" lockText="1" noThreeD="1"/>
</file>

<file path=xl/ctrlProps/ctrlProp125.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2" Type="http://schemas.openxmlformats.org/officeDocument/2006/relationships/hyperlink" Target="#'Attach 4'!A1"/><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Attach 4 (A)'!Print_Area"/></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2" Type="http://schemas.openxmlformats.org/officeDocument/2006/relationships/hyperlink" Target="#'Attach 11'!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A1"/><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123825</xdr:colOff>
      <xdr:row>14</xdr:row>
      <xdr:rowOff>123825</xdr:rowOff>
    </xdr:from>
    <xdr:to>
      <xdr:col>4</xdr:col>
      <xdr:colOff>676275</xdr:colOff>
      <xdr:row>17</xdr:row>
      <xdr:rowOff>47625</xdr:rowOff>
    </xdr:to>
    <xdr:pic>
      <xdr:nvPicPr>
        <xdr:cNvPr id="1223760" name="Picture 1">
          <a:extLst>
            <a:ext uri="{FF2B5EF4-FFF2-40B4-BE49-F238E27FC236}">
              <a16:creationId xmlns:a16="http://schemas.microsoft.com/office/drawing/2014/main" id="{00000000-0008-0000-0100-000050AC12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15225" y="4714875"/>
          <a:ext cx="55245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13</xdr:row>
      <xdr:rowOff>0</xdr:rowOff>
    </xdr:from>
    <xdr:to>
      <xdr:col>5</xdr:col>
      <xdr:colOff>0</xdr:colOff>
      <xdr:row>14</xdr:row>
      <xdr:rowOff>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104775</xdr:colOff>
      <xdr:row>0</xdr:row>
      <xdr:rowOff>47625</xdr:rowOff>
    </xdr:from>
    <xdr:to>
      <xdr:col>5</xdr:col>
      <xdr:colOff>438150</xdr:colOff>
      <xdr:row>1</xdr:row>
      <xdr:rowOff>0</xdr:rowOff>
    </xdr:to>
    <xdr:sp macro="" textlink="">
      <xdr:nvSpPr>
        <xdr:cNvPr id="1223762" name="AutoShape 6">
          <a:extLst>
            <a:ext uri="{FF2B5EF4-FFF2-40B4-BE49-F238E27FC236}">
              <a16:creationId xmlns:a16="http://schemas.microsoft.com/office/drawing/2014/main" id="{00000000-0008-0000-0100-000052AC1200}"/>
            </a:ext>
          </a:extLst>
        </xdr:cNvPr>
        <xdr:cNvSpPr>
          <a:spLocks noChangeArrowheads="1"/>
        </xdr:cNvSpPr>
      </xdr:nvSpPr>
      <xdr:spPr bwMode="auto">
        <a:xfrm>
          <a:off x="835342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104775</xdr:colOff>
      <xdr:row>16</xdr:row>
      <xdr:rowOff>47625</xdr:rowOff>
    </xdr:from>
    <xdr:to>
      <xdr:col>5</xdr:col>
      <xdr:colOff>438150</xdr:colOff>
      <xdr:row>17</xdr:row>
      <xdr:rowOff>85725</xdr:rowOff>
    </xdr:to>
    <xdr:sp macro="" textlink="">
      <xdr:nvSpPr>
        <xdr:cNvPr id="1223763" name="AutoShape 7">
          <a:extLst>
            <a:ext uri="{FF2B5EF4-FFF2-40B4-BE49-F238E27FC236}">
              <a16:creationId xmlns:a16="http://schemas.microsoft.com/office/drawing/2014/main" id="{00000000-0008-0000-0100-000053AC1200}"/>
            </a:ext>
          </a:extLst>
        </xdr:cNvPr>
        <xdr:cNvSpPr>
          <a:spLocks noChangeArrowheads="1"/>
        </xdr:cNvSpPr>
      </xdr:nvSpPr>
      <xdr:spPr bwMode="auto">
        <a:xfrm>
          <a:off x="8353425" y="5143500"/>
          <a:ext cx="333375"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95250</xdr:colOff>
      <xdr:row>16</xdr:row>
      <xdr:rowOff>47625</xdr:rowOff>
    </xdr:from>
    <xdr:to>
      <xdr:col>0</xdr:col>
      <xdr:colOff>438150</xdr:colOff>
      <xdr:row>17</xdr:row>
      <xdr:rowOff>85725</xdr:rowOff>
    </xdr:to>
    <xdr:sp macro="" textlink="">
      <xdr:nvSpPr>
        <xdr:cNvPr id="1223764" name="AutoShape 8">
          <a:extLst>
            <a:ext uri="{FF2B5EF4-FFF2-40B4-BE49-F238E27FC236}">
              <a16:creationId xmlns:a16="http://schemas.microsoft.com/office/drawing/2014/main" id="{00000000-0008-0000-0100-000054AC1200}"/>
            </a:ext>
          </a:extLst>
        </xdr:cNvPr>
        <xdr:cNvSpPr>
          <a:spLocks noChangeArrowheads="1"/>
        </xdr:cNvSpPr>
      </xdr:nvSpPr>
      <xdr:spPr bwMode="auto">
        <a:xfrm>
          <a:off x="95250" y="5143500"/>
          <a:ext cx="342900" cy="44767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0</xdr:row>
      <xdr:rowOff>47625</xdr:rowOff>
    </xdr:from>
    <xdr:to>
      <xdr:col>0</xdr:col>
      <xdr:colOff>438150</xdr:colOff>
      <xdr:row>1</xdr:row>
      <xdr:rowOff>0</xdr:rowOff>
    </xdr:to>
    <xdr:sp macro="" textlink="">
      <xdr:nvSpPr>
        <xdr:cNvPr id="1223765" name="AutoShape 9">
          <a:extLst>
            <a:ext uri="{FF2B5EF4-FFF2-40B4-BE49-F238E27FC236}">
              <a16:creationId xmlns:a16="http://schemas.microsoft.com/office/drawing/2014/main" id="{00000000-0008-0000-0100-000055AC1200}"/>
            </a:ext>
          </a:extLst>
        </xdr:cNvPr>
        <xdr:cNvSpPr>
          <a:spLocks noChangeArrowheads="1"/>
        </xdr:cNvSpPr>
      </xdr:nvSpPr>
      <xdr:spPr bwMode="auto">
        <a:xfrm>
          <a:off x="104775" y="47625"/>
          <a:ext cx="3333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13</xdr:row>
      <xdr:rowOff>0</xdr:rowOff>
    </xdr:from>
    <xdr:to>
      <xdr:col>3</xdr:col>
      <xdr:colOff>0</xdr:colOff>
      <xdr:row>14</xdr:row>
      <xdr:rowOff>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Attachments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180975</xdr:colOff>
      <xdr:row>0</xdr:row>
      <xdr:rowOff>57150</xdr:rowOff>
    </xdr:from>
    <xdr:to>
      <xdr:col>3</xdr:col>
      <xdr:colOff>1257300</xdr:colOff>
      <xdr:row>2</xdr:row>
      <xdr:rowOff>28575</xdr:rowOff>
    </xdr:to>
    <xdr:grpSp>
      <xdr:nvGrpSpPr>
        <xdr:cNvPr id="1225749" name="Group 1">
          <a:hlinkClick xmlns:r="http://schemas.openxmlformats.org/officeDocument/2006/relationships" r:id="rId1" tooltip="Click to Proceed"/>
          <a:extLst>
            <a:ext uri="{FF2B5EF4-FFF2-40B4-BE49-F238E27FC236}">
              <a16:creationId xmlns:a16="http://schemas.microsoft.com/office/drawing/2014/main" id="{00000000-0008-0000-0200-000015B41200}"/>
            </a:ext>
          </a:extLst>
        </xdr:cNvPr>
        <xdr:cNvGrpSpPr>
          <a:grpSpLocks/>
        </xdr:cNvGrpSpPr>
      </xdr:nvGrpSpPr>
      <xdr:grpSpPr bwMode="auto">
        <a:xfrm>
          <a:off x="7086600" y="57150"/>
          <a:ext cx="1076325" cy="765175"/>
          <a:chOff x="804" y="5"/>
          <a:chExt cx="116" cy="73"/>
        </a:xfrm>
      </xdr:grpSpPr>
      <xdr:sp macro="" textlink="">
        <xdr:nvSpPr>
          <xdr:cNvPr id="1225751" name="AutoShape 2">
            <a:extLst>
              <a:ext uri="{FF2B5EF4-FFF2-40B4-BE49-F238E27FC236}">
                <a16:creationId xmlns:a16="http://schemas.microsoft.com/office/drawing/2014/main" id="{00000000-0008-0000-0200-000017B4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4019550</xdr:colOff>
      <xdr:row>14</xdr:row>
      <xdr:rowOff>0</xdr:rowOff>
    </xdr:from>
    <xdr:to>
      <xdr:col>2</xdr:col>
      <xdr:colOff>4486275</xdr:colOff>
      <xdr:row>14</xdr:row>
      <xdr:rowOff>0</xdr:rowOff>
    </xdr:to>
    <xdr:pic>
      <xdr:nvPicPr>
        <xdr:cNvPr id="1225750" name="Picture 4">
          <a:extLst>
            <a:ext uri="{FF2B5EF4-FFF2-40B4-BE49-F238E27FC236}">
              <a16:creationId xmlns:a16="http://schemas.microsoft.com/office/drawing/2014/main" id="{00000000-0008-0000-0200-000016B412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391150" y="3790950"/>
          <a:ext cx="4667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171450</xdr:colOff>
      <xdr:row>0</xdr:row>
      <xdr:rowOff>47625</xdr:rowOff>
    </xdr:from>
    <xdr:to>
      <xdr:col>9</xdr:col>
      <xdr:colOff>704850</xdr:colOff>
      <xdr:row>0</xdr:row>
      <xdr:rowOff>1295400</xdr:rowOff>
    </xdr:to>
    <xdr:grpSp>
      <xdr:nvGrpSpPr>
        <xdr:cNvPr id="3870" name="Group 6">
          <a:hlinkClick xmlns:r="http://schemas.openxmlformats.org/officeDocument/2006/relationships" r:id="rId1" tooltip="Click for Sch-1"/>
          <a:extLst>
            <a:ext uri="{FF2B5EF4-FFF2-40B4-BE49-F238E27FC236}">
              <a16:creationId xmlns:a16="http://schemas.microsoft.com/office/drawing/2014/main" id="{00000000-0008-0000-0300-00001E0F0000}"/>
            </a:ext>
          </a:extLst>
        </xdr:cNvPr>
        <xdr:cNvGrpSpPr>
          <a:grpSpLocks/>
        </xdr:cNvGrpSpPr>
      </xdr:nvGrpSpPr>
      <xdr:grpSpPr bwMode="auto">
        <a:xfrm>
          <a:off x="6889750" y="47625"/>
          <a:ext cx="1498600" cy="666750"/>
          <a:chOff x="804" y="5"/>
          <a:chExt cx="383" cy="40"/>
        </a:xfrm>
      </xdr:grpSpPr>
      <xdr:sp macro="" textlink="">
        <xdr:nvSpPr>
          <xdr:cNvPr id="3871" name="AutoShape 2">
            <a:extLst>
              <a:ext uri="{FF2B5EF4-FFF2-40B4-BE49-F238E27FC236}">
                <a16:creationId xmlns:a16="http://schemas.microsoft.com/office/drawing/2014/main" id="{00000000-0008-0000-0300-00001F0F0000}"/>
              </a:ext>
            </a:extLst>
          </xdr:cNvPr>
          <xdr:cNvSpPr>
            <a:spLocks noChangeArrowheads="1"/>
          </xdr:cNvSpPr>
        </xdr:nvSpPr>
        <xdr:spPr bwMode="auto">
          <a:xfrm>
            <a:off x="804" y="5"/>
            <a:ext cx="362" cy="4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1 w 21600"/>
              <a:gd name="T13" fmla="*/ 5400 h 21600"/>
              <a:gd name="T14" fmla="*/ 18796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300-000003240000}"/>
              </a:ext>
            </a:extLst>
          </xdr:cNvPr>
          <xdr:cNvSpPr txBox="1">
            <a:spLocks noChangeArrowheads="1"/>
          </xdr:cNvSpPr>
        </xdr:nvSpPr>
        <xdr:spPr bwMode="auto">
          <a:xfrm>
            <a:off x="824" y="20"/>
            <a:ext cx="363" cy="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219075</xdr:colOff>
      <xdr:row>0</xdr:row>
      <xdr:rowOff>28575</xdr:rowOff>
    </xdr:from>
    <xdr:to>
      <xdr:col>9</xdr:col>
      <xdr:colOff>1228725</xdr:colOff>
      <xdr:row>2</xdr:row>
      <xdr:rowOff>266700</xdr:rowOff>
    </xdr:to>
    <xdr:grpSp>
      <xdr:nvGrpSpPr>
        <xdr:cNvPr id="1224834" name="Group 38">
          <a:hlinkClick xmlns:r="http://schemas.openxmlformats.org/officeDocument/2006/relationships" r:id="rId1" tooltip="Click for Sch-2"/>
          <a:extLst>
            <a:ext uri="{FF2B5EF4-FFF2-40B4-BE49-F238E27FC236}">
              <a16:creationId xmlns:a16="http://schemas.microsoft.com/office/drawing/2014/main" id="{00000000-0008-0000-0400-000082B01200}"/>
            </a:ext>
          </a:extLst>
        </xdr:cNvPr>
        <xdr:cNvGrpSpPr>
          <a:grpSpLocks/>
        </xdr:cNvGrpSpPr>
      </xdr:nvGrpSpPr>
      <xdr:grpSpPr bwMode="auto">
        <a:xfrm>
          <a:off x="8277225" y="28575"/>
          <a:ext cx="1009650" cy="638175"/>
          <a:chOff x="804" y="5"/>
          <a:chExt cx="116" cy="73"/>
        </a:xfrm>
      </xdr:grpSpPr>
      <xdr:sp macro="" textlink="">
        <xdr:nvSpPr>
          <xdr:cNvPr id="1224845" name="AutoShape 39">
            <a:extLst>
              <a:ext uri="{FF2B5EF4-FFF2-40B4-BE49-F238E27FC236}">
                <a16:creationId xmlns:a16="http://schemas.microsoft.com/office/drawing/2014/main" id="{00000000-0008-0000-0400-00008DB0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hlinkClick xmlns:r="http://schemas.openxmlformats.org/officeDocument/2006/relationships" r:id="rId2"/>
            <a:extLst>
              <a:ext uri="{FF2B5EF4-FFF2-40B4-BE49-F238E27FC236}">
                <a16:creationId xmlns:a16="http://schemas.microsoft.com/office/drawing/2014/main" id="{00000000-0008-0000-0400-00000400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Next Attach</a:t>
            </a:r>
          </a:p>
        </xdr:txBody>
      </xdr:sp>
    </xdr:grpSp>
    <xdr:clientData/>
  </xdr:twoCellAnchor>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5" name="Group 3">
              <a:extLst>
                <a:ext uri="{FF2B5EF4-FFF2-40B4-BE49-F238E27FC236}">
                  <a16:creationId xmlns:a16="http://schemas.microsoft.com/office/drawing/2014/main" id="{00000000-0008-0000-0400-000083B01200}"/>
                </a:ext>
              </a:extLst>
            </xdr:cNvPr>
            <xdr:cNvGrpSpPr>
              <a:grpSpLocks/>
            </xdr:cNvGrpSpPr>
          </xdr:nvGrpSpPr>
          <xdr:grpSpPr bwMode="auto">
            <a:xfrm>
              <a:off x="3867150" y="8991600"/>
              <a:ext cx="1647825" cy="0"/>
              <a:chOff x="420" y="0"/>
              <a:chExt cx="5514624" cy="8991600"/>
            </a:xfrm>
          </xdr:grpSpPr>
          <xdr:sp macro="" textlink="">
            <xdr:nvSpPr>
              <xdr:cNvPr id="1145860" name="Check Box 4" hidden="1">
                <a:extLst>
                  <a:ext uri="{63B3BB69-23CF-44E3-9099-C40C66FF867C}">
                    <a14:compatExt spid="_x0000_s1145860"/>
                  </a:ext>
                  <a:ext uri="{FF2B5EF4-FFF2-40B4-BE49-F238E27FC236}">
                    <a16:creationId xmlns:a16="http://schemas.microsoft.com/office/drawing/2014/main" id="{00000000-0008-0000-0400-000004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1" name="Check Box 5" hidden="1">
                <a:extLst>
                  <a:ext uri="{63B3BB69-23CF-44E3-9099-C40C66FF867C}">
                    <a14:compatExt spid="_x0000_s1145861"/>
                  </a:ext>
                  <a:ext uri="{FF2B5EF4-FFF2-40B4-BE49-F238E27FC236}">
                    <a16:creationId xmlns:a16="http://schemas.microsoft.com/office/drawing/2014/main" id="{00000000-0008-0000-0400-000005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2" name="Check Box 6" hidden="1">
                <a:extLst>
                  <a:ext uri="{63B3BB69-23CF-44E3-9099-C40C66FF867C}">
                    <a14:compatExt spid="_x0000_s1145862"/>
                  </a:ext>
                  <a:ext uri="{FF2B5EF4-FFF2-40B4-BE49-F238E27FC236}">
                    <a16:creationId xmlns:a16="http://schemas.microsoft.com/office/drawing/2014/main" id="{00000000-0008-0000-0400-000006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63" name="Check Box 7" hidden="1">
                <a:extLst>
                  <a:ext uri="{63B3BB69-23CF-44E3-9099-C40C66FF867C}">
                    <a14:compatExt spid="_x0000_s1145863"/>
                  </a:ext>
                  <a:ext uri="{FF2B5EF4-FFF2-40B4-BE49-F238E27FC236}">
                    <a16:creationId xmlns:a16="http://schemas.microsoft.com/office/drawing/2014/main" id="{00000000-0008-0000-0400-000007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64" name="Check Box 8" hidden="1">
                <a:extLst>
                  <a:ext uri="{63B3BB69-23CF-44E3-9099-C40C66FF867C}">
                    <a14:compatExt spid="_x0000_s1145864"/>
                  </a:ext>
                  <a:ext uri="{FF2B5EF4-FFF2-40B4-BE49-F238E27FC236}">
                    <a16:creationId xmlns:a16="http://schemas.microsoft.com/office/drawing/2014/main" id="{00000000-0008-0000-0400-000008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65" name="Check Box 9" hidden="1">
                <a:extLst>
                  <a:ext uri="{63B3BB69-23CF-44E3-9099-C40C66FF867C}">
                    <a14:compatExt spid="_x0000_s1145865"/>
                  </a:ext>
                  <a:ext uri="{FF2B5EF4-FFF2-40B4-BE49-F238E27FC236}">
                    <a16:creationId xmlns:a16="http://schemas.microsoft.com/office/drawing/2014/main" id="{00000000-0008-0000-0400-000009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38</xdr:row>
          <xdr:rowOff>0</xdr:rowOff>
        </xdr:from>
        <xdr:to>
          <xdr:col>8</xdr:col>
          <xdr:colOff>1143000</xdr:colOff>
          <xdr:row>38</xdr:row>
          <xdr:rowOff>0</xdr:rowOff>
        </xdr:to>
        <xdr:grpSp>
          <xdr:nvGrpSpPr>
            <xdr:cNvPr id="1224836" name="Group 10">
              <a:extLst>
                <a:ext uri="{FF2B5EF4-FFF2-40B4-BE49-F238E27FC236}">
                  <a16:creationId xmlns:a16="http://schemas.microsoft.com/office/drawing/2014/main" id="{00000000-0008-0000-0400-000084B01200}"/>
                </a:ext>
              </a:extLst>
            </xdr:cNvPr>
            <xdr:cNvGrpSpPr>
              <a:grpSpLocks/>
            </xdr:cNvGrpSpPr>
          </xdr:nvGrpSpPr>
          <xdr:grpSpPr bwMode="auto">
            <a:xfrm>
              <a:off x="6257925" y="9315450"/>
              <a:ext cx="1800225" cy="0"/>
              <a:chOff x="430" y="0"/>
              <a:chExt cx="8057797" cy="9315450"/>
            </a:xfrm>
          </xdr:grpSpPr>
          <xdr:sp macro="" textlink="">
            <xdr:nvSpPr>
              <xdr:cNvPr id="1145867" name="Check Box 11" hidden="1">
                <a:extLst>
                  <a:ext uri="{63B3BB69-23CF-44E3-9099-C40C66FF867C}">
                    <a14:compatExt spid="_x0000_s1145867"/>
                  </a:ext>
                  <a:ext uri="{FF2B5EF4-FFF2-40B4-BE49-F238E27FC236}">
                    <a16:creationId xmlns:a16="http://schemas.microsoft.com/office/drawing/2014/main" id="{00000000-0008-0000-0400-00000B7C1100}"/>
                  </a:ext>
                </a:extLst>
              </xdr:cNvPr>
              <xdr:cNvSpPr/>
            </xdr:nvSpPr>
            <xdr:spPr bwMode="auto">
              <a:xfrm>
                <a:off x="8058094"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68" name="Check Box 12" hidden="1">
                <a:extLst>
                  <a:ext uri="{63B3BB69-23CF-44E3-9099-C40C66FF867C}">
                    <a14:compatExt spid="_x0000_s1145868"/>
                  </a:ext>
                  <a:ext uri="{FF2B5EF4-FFF2-40B4-BE49-F238E27FC236}">
                    <a16:creationId xmlns:a16="http://schemas.microsoft.com/office/drawing/2014/main" id="{00000000-0008-0000-0400-00000C7C1100}"/>
                  </a:ext>
                </a:extLst>
              </xdr:cNvPr>
              <xdr:cNvSpPr/>
            </xdr:nvSpPr>
            <xdr:spPr bwMode="auto">
              <a:xfrm>
                <a:off x="8058083"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69" name="Check Box 13" hidden="1">
                <a:extLst>
                  <a:ext uri="{63B3BB69-23CF-44E3-9099-C40C66FF867C}">
                    <a14:compatExt spid="_x0000_s1145869"/>
                  </a:ext>
                  <a:ext uri="{FF2B5EF4-FFF2-40B4-BE49-F238E27FC236}">
                    <a16:creationId xmlns:a16="http://schemas.microsoft.com/office/drawing/2014/main" id="{00000000-0008-0000-0400-00000D7C1100}"/>
                  </a:ext>
                </a:extLst>
              </xdr:cNvPr>
              <xdr:cNvSpPr/>
            </xdr:nvSpPr>
            <xdr:spPr bwMode="auto">
              <a:xfrm>
                <a:off x="8058085" y="93154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0" name="Check Box 14" hidden="1">
                <a:extLst>
                  <a:ext uri="{63B3BB69-23CF-44E3-9099-C40C66FF867C}">
                    <a14:compatExt spid="_x0000_s1145870"/>
                  </a:ext>
                  <a:ext uri="{FF2B5EF4-FFF2-40B4-BE49-F238E27FC236}">
                    <a16:creationId xmlns:a16="http://schemas.microsoft.com/office/drawing/2014/main" id="{00000000-0008-0000-0400-00000E7C1100}"/>
                  </a:ext>
                </a:extLst>
              </xdr:cNvPr>
              <xdr:cNvSpPr/>
            </xdr:nvSpPr>
            <xdr:spPr bwMode="auto">
              <a:xfrm>
                <a:off x="8058079" y="93154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1" name="Check Box 15" hidden="1">
                <a:extLst>
                  <a:ext uri="{63B3BB69-23CF-44E3-9099-C40C66FF867C}">
                    <a14:compatExt spid="_x0000_s1145871"/>
                  </a:ext>
                  <a:ext uri="{FF2B5EF4-FFF2-40B4-BE49-F238E27FC236}">
                    <a16:creationId xmlns:a16="http://schemas.microsoft.com/office/drawing/2014/main" id="{00000000-0008-0000-0400-00000F7C1100}"/>
                  </a:ext>
                </a:extLst>
              </xdr:cNvPr>
              <xdr:cNvSpPr/>
            </xdr:nvSpPr>
            <xdr:spPr bwMode="auto">
              <a:xfrm>
                <a:off x="8058030" y="93154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2" name="Check Box 16" hidden="1">
                <a:extLst>
                  <a:ext uri="{63B3BB69-23CF-44E3-9099-C40C66FF867C}">
                    <a14:compatExt spid="_x0000_s1145872"/>
                  </a:ext>
                  <a:ext uri="{FF2B5EF4-FFF2-40B4-BE49-F238E27FC236}">
                    <a16:creationId xmlns:a16="http://schemas.microsoft.com/office/drawing/2014/main" id="{00000000-0008-0000-0400-0000107C1100}"/>
                  </a:ext>
                </a:extLst>
              </xdr:cNvPr>
              <xdr:cNvSpPr/>
            </xdr:nvSpPr>
            <xdr:spPr bwMode="auto">
              <a:xfrm>
                <a:off x="430"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7" name="Group 17">
              <a:extLst>
                <a:ext uri="{FF2B5EF4-FFF2-40B4-BE49-F238E27FC236}">
                  <a16:creationId xmlns:a16="http://schemas.microsoft.com/office/drawing/2014/main" id="{00000000-0008-0000-0400-000085B01200}"/>
                </a:ext>
              </a:extLst>
            </xdr:cNvPr>
            <xdr:cNvGrpSpPr>
              <a:grpSpLocks/>
            </xdr:cNvGrpSpPr>
          </xdr:nvGrpSpPr>
          <xdr:grpSpPr bwMode="auto">
            <a:xfrm>
              <a:off x="3867150" y="8991600"/>
              <a:ext cx="1647825" cy="0"/>
              <a:chOff x="420" y="0"/>
              <a:chExt cx="5514624" cy="8991600"/>
            </a:xfrm>
          </xdr:grpSpPr>
          <xdr:sp macro="" textlink="">
            <xdr:nvSpPr>
              <xdr:cNvPr id="1145874" name="Check Box 18" hidden="1">
                <a:extLst>
                  <a:ext uri="{63B3BB69-23CF-44E3-9099-C40C66FF867C}">
                    <a14:compatExt spid="_x0000_s1145874"/>
                  </a:ext>
                  <a:ext uri="{FF2B5EF4-FFF2-40B4-BE49-F238E27FC236}">
                    <a16:creationId xmlns:a16="http://schemas.microsoft.com/office/drawing/2014/main" id="{00000000-0008-0000-0400-000012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75" name="Check Box 19" hidden="1">
                <a:extLst>
                  <a:ext uri="{63B3BB69-23CF-44E3-9099-C40C66FF867C}">
                    <a14:compatExt spid="_x0000_s1145875"/>
                  </a:ext>
                  <a:ext uri="{FF2B5EF4-FFF2-40B4-BE49-F238E27FC236}">
                    <a16:creationId xmlns:a16="http://schemas.microsoft.com/office/drawing/2014/main" id="{00000000-0008-0000-0400-000013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76" name="Check Box 20" hidden="1">
                <a:extLst>
                  <a:ext uri="{63B3BB69-23CF-44E3-9099-C40C66FF867C}">
                    <a14:compatExt spid="_x0000_s1145876"/>
                  </a:ext>
                  <a:ext uri="{FF2B5EF4-FFF2-40B4-BE49-F238E27FC236}">
                    <a16:creationId xmlns:a16="http://schemas.microsoft.com/office/drawing/2014/main" id="{00000000-0008-0000-0400-000014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77" name="Check Box 21" hidden="1">
                <a:extLst>
                  <a:ext uri="{63B3BB69-23CF-44E3-9099-C40C66FF867C}">
                    <a14:compatExt spid="_x0000_s1145877"/>
                  </a:ext>
                  <a:ext uri="{FF2B5EF4-FFF2-40B4-BE49-F238E27FC236}">
                    <a16:creationId xmlns:a16="http://schemas.microsoft.com/office/drawing/2014/main" id="{00000000-0008-0000-0400-000015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78" name="Check Box 22" hidden="1">
                <a:extLst>
                  <a:ext uri="{63B3BB69-23CF-44E3-9099-C40C66FF867C}">
                    <a14:compatExt spid="_x0000_s1145878"/>
                  </a:ext>
                  <a:ext uri="{FF2B5EF4-FFF2-40B4-BE49-F238E27FC236}">
                    <a16:creationId xmlns:a16="http://schemas.microsoft.com/office/drawing/2014/main" id="{00000000-0008-0000-0400-000016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79" name="Check Box 23" hidden="1">
                <a:extLst>
                  <a:ext uri="{63B3BB69-23CF-44E3-9099-C40C66FF867C}">
                    <a14:compatExt spid="_x0000_s1145879"/>
                  </a:ext>
                  <a:ext uri="{FF2B5EF4-FFF2-40B4-BE49-F238E27FC236}">
                    <a16:creationId xmlns:a16="http://schemas.microsoft.com/office/drawing/2014/main" id="{00000000-0008-0000-0400-000017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38" name="Group 24">
              <a:extLst>
                <a:ext uri="{FF2B5EF4-FFF2-40B4-BE49-F238E27FC236}">
                  <a16:creationId xmlns:a16="http://schemas.microsoft.com/office/drawing/2014/main" id="{00000000-0008-0000-0400-000086B01200}"/>
                </a:ext>
              </a:extLst>
            </xdr:cNvPr>
            <xdr:cNvGrpSpPr>
              <a:grpSpLocks/>
            </xdr:cNvGrpSpPr>
          </xdr:nvGrpSpPr>
          <xdr:grpSpPr bwMode="auto">
            <a:xfrm>
              <a:off x="6267450" y="9315450"/>
              <a:ext cx="1790700" cy="0"/>
              <a:chOff x="426" y="0"/>
              <a:chExt cx="8057799" cy="9315450"/>
            </a:xfrm>
          </xdr:grpSpPr>
          <xdr:sp macro="" textlink="">
            <xdr:nvSpPr>
              <xdr:cNvPr id="1145881" name="Check Box 25" hidden="1">
                <a:extLst>
                  <a:ext uri="{63B3BB69-23CF-44E3-9099-C40C66FF867C}">
                    <a14:compatExt spid="_x0000_s1145881"/>
                  </a:ext>
                  <a:ext uri="{FF2B5EF4-FFF2-40B4-BE49-F238E27FC236}">
                    <a16:creationId xmlns:a16="http://schemas.microsoft.com/office/drawing/2014/main" id="{00000000-0008-0000-0400-000019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2" name="Check Box 26" hidden="1">
                <a:extLst>
                  <a:ext uri="{63B3BB69-23CF-44E3-9099-C40C66FF867C}">
                    <a14:compatExt spid="_x0000_s1145882"/>
                  </a:ext>
                  <a:ext uri="{FF2B5EF4-FFF2-40B4-BE49-F238E27FC236}">
                    <a16:creationId xmlns:a16="http://schemas.microsoft.com/office/drawing/2014/main" id="{00000000-0008-0000-0400-00001A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83" name="Check Box 27" hidden="1">
                <a:extLst>
                  <a:ext uri="{63B3BB69-23CF-44E3-9099-C40C66FF867C}">
                    <a14:compatExt spid="_x0000_s1145883"/>
                  </a:ext>
                  <a:ext uri="{FF2B5EF4-FFF2-40B4-BE49-F238E27FC236}">
                    <a16:creationId xmlns:a16="http://schemas.microsoft.com/office/drawing/2014/main" id="{00000000-0008-0000-0400-00001B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84" name="Check Box 28" hidden="1">
                <a:extLst>
                  <a:ext uri="{63B3BB69-23CF-44E3-9099-C40C66FF867C}">
                    <a14:compatExt spid="_x0000_s1145884"/>
                  </a:ext>
                  <a:ext uri="{FF2B5EF4-FFF2-40B4-BE49-F238E27FC236}">
                    <a16:creationId xmlns:a16="http://schemas.microsoft.com/office/drawing/2014/main" id="{00000000-0008-0000-0400-00001C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85" name="Check Box 29" hidden="1">
                <a:extLst>
                  <a:ext uri="{63B3BB69-23CF-44E3-9099-C40C66FF867C}">
                    <a14:compatExt spid="_x0000_s1145885"/>
                  </a:ext>
                  <a:ext uri="{FF2B5EF4-FFF2-40B4-BE49-F238E27FC236}">
                    <a16:creationId xmlns:a16="http://schemas.microsoft.com/office/drawing/2014/main" id="{00000000-0008-0000-0400-00001D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86" name="Check Box 30" hidden="1">
                <a:extLst>
                  <a:ext uri="{63B3BB69-23CF-44E3-9099-C40C66FF867C}">
                    <a14:compatExt spid="_x0000_s1145886"/>
                  </a:ext>
                  <a:ext uri="{FF2B5EF4-FFF2-40B4-BE49-F238E27FC236}">
                    <a16:creationId xmlns:a16="http://schemas.microsoft.com/office/drawing/2014/main" id="{00000000-0008-0000-0400-00001E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39" name="Group 31">
              <a:extLst>
                <a:ext uri="{FF2B5EF4-FFF2-40B4-BE49-F238E27FC236}">
                  <a16:creationId xmlns:a16="http://schemas.microsoft.com/office/drawing/2014/main" id="{00000000-0008-0000-0400-000087B01200}"/>
                </a:ext>
              </a:extLst>
            </xdr:cNvPr>
            <xdr:cNvGrpSpPr>
              <a:grpSpLocks/>
            </xdr:cNvGrpSpPr>
          </xdr:nvGrpSpPr>
          <xdr:grpSpPr bwMode="auto">
            <a:xfrm>
              <a:off x="3867150" y="8991600"/>
              <a:ext cx="1647825" cy="0"/>
              <a:chOff x="420" y="0"/>
              <a:chExt cx="5514624" cy="8991600"/>
            </a:xfrm>
          </xdr:grpSpPr>
          <xdr:sp macro="" textlink="">
            <xdr:nvSpPr>
              <xdr:cNvPr id="1145888" name="Check Box 32" hidden="1">
                <a:extLst>
                  <a:ext uri="{63B3BB69-23CF-44E3-9099-C40C66FF867C}">
                    <a14:compatExt spid="_x0000_s1145888"/>
                  </a:ext>
                  <a:ext uri="{FF2B5EF4-FFF2-40B4-BE49-F238E27FC236}">
                    <a16:creationId xmlns:a16="http://schemas.microsoft.com/office/drawing/2014/main" id="{00000000-0008-0000-0400-000020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89" name="Check Box 33" hidden="1">
                <a:extLst>
                  <a:ext uri="{63B3BB69-23CF-44E3-9099-C40C66FF867C}">
                    <a14:compatExt spid="_x0000_s1145889"/>
                  </a:ext>
                  <a:ext uri="{FF2B5EF4-FFF2-40B4-BE49-F238E27FC236}">
                    <a16:creationId xmlns:a16="http://schemas.microsoft.com/office/drawing/2014/main" id="{00000000-0008-0000-0400-000021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0" name="Check Box 34" hidden="1">
                <a:extLst>
                  <a:ext uri="{63B3BB69-23CF-44E3-9099-C40C66FF867C}">
                    <a14:compatExt spid="_x0000_s1145890"/>
                  </a:ext>
                  <a:ext uri="{FF2B5EF4-FFF2-40B4-BE49-F238E27FC236}">
                    <a16:creationId xmlns:a16="http://schemas.microsoft.com/office/drawing/2014/main" id="{00000000-0008-0000-0400-000022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1" name="Check Box 35" hidden="1">
                <a:extLst>
                  <a:ext uri="{63B3BB69-23CF-44E3-9099-C40C66FF867C}">
                    <a14:compatExt spid="_x0000_s1145891"/>
                  </a:ext>
                  <a:ext uri="{FF2B5EF4-FFF2-40B4-BE49-F238E27FC236}">
                    <a16:creationId xmlns:a16="http://schemas.microsoft.com/office/drawing/2014/main" id="{00000000-0008-0000-0400-000023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2" name="Check Box 36" hidden="1">
                <a:extLst>
                  <a:ext uri="{63B3BB69-23CF-44E3-9099-C40C66FF867C}">
                    <a14:compatExt spid="_x0000_s1145892"/>
                  </a:ext>
                  <a:ext uri="{FF2B5EF4-FFF2-40B4-BE49-F238E27FC236}">
                    <a16:creationId xmlns:a16="http://schemas.microsoft.com/office/drawing/2014/main" id="{00000000-0008-0000-0400-000024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893" name="Check Box 37" hidden="1">
                <a:extLst>
                  <a:ext uri="{63B3BB69-23CF-44E3-9099-C40C66FF867C}">
                    <a14:compatExt spid="_x0000_s1145893"/>
                  </a:ext>
                  <a:ext uri="{FF2B5EF4-FFF2-40B4-BE49-F238E27FC236}">
                    <a16:creationId xmlns:a16="http://schemas.microsoft.com/office/drawing/2014/main" id="{00000000-0008-0000-0400-000025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0" name="Group 38">
              <a:extLst>
                <a:ext uri="{FF2B5EF4-FFF2-40B4-BE49-F238E27FC236}">
                  <a16:creationId xmlns:a16="http://schemas.microsoft.com/office/drawing/2014/main" id="{00000000-0008-0000-0400-000088B01200}"/>
                </a:ext>
              </a:extLst>
            </xdr:cNvPr>
            <xdr:cNvGrpSpPr>
              <a:grpSpLocks/>
            </xdr:cNvGrpSpPr>
          </xdr:nvGrpSpPr>
          <xdr:grpSpPr bwMode="auto">
            <a:xfrm>
              <a:off x="6267450" y="9315450"/>
              <a:ext cx="1790700" cy="0"/>
              <a:chOff x="426" y="0"/>
              <a:chExt cx="8057799" cy="9315450"/>
            </a:xfrm>
          </xdr:grpSpPr>
          <xdr:sp macro="" textlink="">
            <xdr:nvSpPr>
              <xdr:cNvPr id="1145895" name="Check Box 39" hidden="1">
                <a:extLst>
                  <a:ext uri="{63B3BB69-23CF-44E3-9099-C40C66FF867C}">
                    <a14:compatExt spid="_x0000_s1145895"/>
                  </a:ext>
                  <a:ext uri="{FF2B5EF4-FFF2-40B4-BE49-F238E27FC236}">
                    <a16:creationId xmlns:a16="http://schemas.microsoft.com/office/drawing/2014/main" id="{00000000-0008-0000-0400-000027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896" name="Check Box 40" hidden="1">
                <a:extLst>
                  <a:ext uri="{63B3BB69-23CF-44E3-9099-C40C66FF867C}">
                    <a14:compatExt spid="_x0000_s1145896"/>
                  </a:ext>
                  <a:ext uri="{FF2B5EF4-FFF2-40B4-BE49-F238E27FC236}">
                    <a16:creationId xmlns:a16="http://schemas.microsoft.com/office/drawing/2014/main" id="{00000000-0008-0000-0400-000028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897" name="Check Box 41" hidden="1">
                <a:extLst>
                  <a:ext uri="{63B3BB69-23CF-44E3-9099-C40C66FF867C}">
                    <a14:compatExt spid="_x0000_s1145897"/>
                  </a:ext>
                  <a:ext uri="{FF2B5EF4-FFF2-40B4-BE49-F238E27FC236}">
                    <a16:creationId xmlns:a16="http://schemas.microsoft.com/office/drawing/2014/main" id="{00000000-0008-0000-0400-000029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898" name="Check Box 42" hidden="1">
                <a:extLst>
                  <a:ext uri="{63B3BB69-23CF-44E3-9099-C40C66FF867C}">
                    <a14:compatExt spid="_x0000_s1145898"/>
                  </a:ext>
                  <a:ext uri="{FF2B5EF4-FFF2-40B4-BE49-F238E27FC236}">
                    <a16:creationId xmlns:a16="http://schemas.microsoft.com/office/drawing/2014/main" id="{00000000-0008-0000-0400-00002A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899" name="Check Box 43" hidden="1">
                <a:extLst>
                  <a:ext uri="{63B3BB69-23CF-44E3-9099-C40C66FF867C}">
                    <a14:compatExt spid="_x0000_s1145899"/>
                  </a:ext>
                  <a:ext uri="{FF2B5EF4-FFF2-40B4-BE49-F238E27FC236}">
                    <a16:creationId xmlns:a16="http://schemas.microsoft.com/office/drawing/2014/main" id="{00000000-0008-0000-0400-00002B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0" name="Check Box 44" hidden="1">
                <a:extLst>
                  <a:ext uri="{63B3BB69-23CF-44E3-9099-C40C66FF867C}">
                    <a14:compatExt spid="_x0000_s1145900"/>
                  </a:ext>
                  <a:ext uri="{FF2B5EF4-FFF2-40B4-BE49-F238E27FC236}">
                    <a16:creationId xmlns:a16="http://schemas.microsoft.com/office/drawing/2014/main" id="{00000000-0008-0000-0400-00002C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1" name="Group 45">
              <a:extLst>
                <a:ext uri="{FF2B5EF4-FFF2-40B4-BE49-F238E27FC236}">
                  <a16:creationId xmlns:a16="http://schemas.microsoft.com/office/drawing/2014/main" id="{00000000-0008-0000-0400-000089B01200}"/>
                </a:ext>
              </a:extLst>
            </xdr:cNvPr>
            <xdr:cNvGrpSpPr>
              <a:grpSpLocks/>
            </xdr:cNvGrpSpPr>
          </xdr:nvGrpSpPr>
          <xdr:grpSpPr bwMode="auto">
            <a:xfrm>
              <a:off x="3867150" y="8991600"/>
              <a:ext cx="1647825" cy="0"/>
              <a:chOff x="420" y="0"/>
              <a:chExt cx="5514624" cy="8991600"/>
            </a:xfrm>
          </xdr:grpSpPr>
          <xdr:sp macro="" textlink="">
            <xdr:nvSpPr>
              <xdr:cNvPr id="1145902" name="Check Box 46" hidden="1">
                <a:extLst>
                  <a:ext uri="{63B3BB69-23CF-44E3-9099-C40C66FF867C}">
                    <a14:compatExt spid="_x0000_s1145902"/>
                  </a:ext>
                  <a:ext uri="{FF2B5EF4-FFF2-40B4-BE49-F238E27FC236}">
                    <a16:creationId xmlns:a16="http://schemas.microsoft.com/office/drawing/2014/main" id="{00000000-0008-0000-0400-00002E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03" name="Check Box 47" hidden="1">
                <a:extLst>
                  <a:ext uri="{63B3BB69-23CF-44E3-9099-C40C66FF867C}">
                    <a14:compatExt spid="_x0000_s1145903"/>
                  </a:ext>
                  <a:ext uri="{FF2B5EF4-FFF2-40B4-BE49-F238E27FC236}">
                    <a16:creationId xmlns:a16="http://schemas.microsoft.com/office/drawing/2014/main" id="{00000000-0008-0000-0400-00002F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04" name="Check Box 48" hidden="1">
                <a:extLst>
                  <a:ext uri="{63B3BB69-23CF-44E3-9099-C40C66FF867C}">
                    <a14:compatExt spid="_x0000_s1145904"/>
                  </a:ext>
                  <a:ext uri="{FF2B5EF4-FFF2-40B4-BE49-F238E27FC236}">
                    <a16:creationId xmlns:a16="http://schemas.microsoft.com/office/drawing/2014/main" id="{00000000-0008-0000-0400-000030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05" name="Check Box 49" hidden="1">
                <a:extLst>
                  <a:ext uri="{63B3BB69-23CF-44E3-9099-C40C66FF867C}">
                    <a14:compatExt spid="_x0000_s1145905"/>
                  </a:ext>
                  <a:ext uri="{FF2B5EF4-FFF2-40B4-BE49-F238E27FC236}">
                    <a16:creationId xmlns:a16="http://schemas.microsoft.com/office/drawing/2014/main" id="{00000000-0008-0000-0400-000031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06" name="Check Box 50" hidden="1">
                <a:extLst>
                  <a:ext uri="{63B3BB69-23CF-44E3-9099-C40C66FF867C}">
                    <a14:compatExt spid="_x0000_s1145906"/>
                  </a:ext>
                  <a:ext uri="{FF2B5EF4-FFF2-40B4-BE49-F238E27FC236}">
                    <a16:creationId xmlns:a16="http://schemas.microsoft.com/office/drawing/2014/main" id="{00000000-0008-0000-0400-000032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07" name="Check Box 51" hidden="1">
                <a:extLst>
                  <a:ext uri="{63B3BB69-23CF-44E3-9099-C40C66FF867C}">
                    <a14:compatExt spid="_x0000_s1145907"/>
                  </a:ext>
                  <a:ext uri="{FF2B5EF4-FFF2-40B4-BE49-F238E27FC236}">
                    <a16:creationId xmlns:a16="http://schemas.microsoft.com/office/drawing/2014/main" id="{00000000-0008-0000-0400-000033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2" name="Group 52">
              <a:extLst>
                <a:ext uri="{FF2B5EF4-FFF2-40B4-BE49-F238E27FC236}">
                  <a16:creationId xmlns:a16="http://schemas.microsoft.com/office/drawing/2014/main" id="{00000000-0008-0000-0400-00008AB01200}"/>
                </a:ext>
              </a:extLst>
            </xdr:cNvPr>
            <xdr:cNvGrpSpPr>
              <a:grpSpLocks/>
            </xdr:cNvGrpSpPr>
          </xdr:nvGrpSpPr>
          <xdr:grpSpPr bwMode="auto">
            <a:xfrm>
              <a:off x="6267450" y="9315450"/>
              <a:ext cx="1790700" cy="0"/>
              <a:chOff x="426" y="0"/>
              <a:chExt cx="8057799" cy="9315450"/>
            </a:xfrm>
          </xdr:grpSpPr>
          <xdr:sp macro="" textlink="">
            <xdr:nvSpPr>
              <xdr:cNvPr id="1145909" name="Check Box 53" hidden="1">
                <a:extLst>
                  <a:ext uri="{63B3BB69-23CF-44E3-9099-C40C66FF867C}">
                    <a14:compatExt spid="_x0000_s1145909"/>
                  </a:ext>
                  <a:ext uri="{FF2B5EF4-FFF2-40B4-BE49-F238E27FC236}">
                    <a16:creationId xmlns:a16="http://schemas.microsoft.com/office/drawing/2014/main" id="{00000000-0008-0000-0400-000035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0" name="Check Box 54" hidden="1">
                <a:extLst>
                  <a:ext uri="{63B3BB69-23CF-44E3-9099-C40C66FF867C}">
                    <a14:compatExt spid="_x0000_s1145910"/>
                  </a:ext>
                  <a:ext uri="{FF2B5EF4-FFF2-40B4-BE49-F238E27FC236}">
                    <a16:creationId xmlns:a16="http://schemas.microsoft.com/office/drawing/2014/main" id="{00000000-0008-0000-0400-000036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1" name="Check Box 55" hidden="1">
                <a:extLst>
                  <a:ext uri="{63B3BB69-23CF-44E3-9099-C40C66FF867C}">
                    <a14:compatExt spid="_x0000_s1145911"/>
                  </a:ext>
                  <a:ext uri="{FF2B5EF4-FFF2-40B4-BE49-F238E27FC236}">
                    <a16:creationId xmlns:a16="http://schemas.microsoft.com/office/drawing/2014/main" id="{00000000-0008-0000-0400-000037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2" name="Check Box 56" hidden="1">
                <a:extLst>
                  <a:ext uri="{63B3BB69-23CF-44E3-9099-C40C66FF867C}">
                    <a14:compatExt spid="_x0000_s1145912"/>
                  </a:ext>
                  <a:ext uri="{FF2B5EF4-FFF2-40B4-BE49-F238E27FC236}">
                    <a16:creationId xmlns:a16="http://schemas.microsoft.com/office/drawing/2014/main" id="{00000000-0008-0000-0400-000038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13" name="Check Box 57" hidden="1">
                <a:extLst>
                  <a:ext uri="{63B3BB69-23CF-44E3-9099-C40C66FF867C}">
                    <a14:compatExt spid="_x0000_s1145913"/>
                  </a:ext>
                  <a:ext uri="{FF2B5EF4-FFF2-40B4-BE49-F238E27FC236}">
                    <a16:creationId xmlns:a16="http://schemas.microsoft.com/office/drawing/2014/main" id="{00000000-0008-0000-0400-000039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14" name="Check Box 58" hidden="1">
                <a:extLst>
                  <a:ext uri="{63B3BB69-23CF-44E3-9099-C40C66FF867C}">
                    <a14:compatExt spid="_x0000_s1145914"/>
                  </a:ext>
                  <a:ext uri="{FF2B5EF4-FFF2-40B4-BE49-F238E27FC236}">
                    <a16:creationId xmlns:a16="http://schemas.microsoft.com/office/drawing/2014/main" id="{00000000-0008-0000-0400-00003A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352425</xdr:colOff>
          <xdr:row>36</xdr:row>
          <xdr:rowOff>95250</xdr:rowOff>
        </xdr:from>
        <xdr:to>
          <xdr:col>6</xdr:col>
          <xdr:colOff>285750</xdr:colOff>
          <xdr:row>36</xdr:row>
          <xdr:rowOff>95250</xdr:rowOff>
        </xdr:to>
        <xdr:grpSp>
          <xdr:nvGrpSpPr>
            <xdr:cNvPr id="1224843" name="Group 59">
              <a:extLst>
                <a:ext uri="{FF2B5EF4-FFF2-40B4-BE49-F238E27FC236}">
                  <a16:creationId xmlns:a16="http://schemas.microsoft.com/office/drawing/2014/main" id="{00000000-0008-0000-0400-00008BB01200}"/>
                </a:ext>
              </a:extLst>
            </xdr:cNvPr>
            <xdr:cNvGrpSpPr>
              <a:grpSpLocks/>
            </xdr:cNvGrpSpPr>
          </xdr:nvGrpSpPr>
          <xdr:grpSpPr bwMode="auto">
            <a:xfrm>
              <a:off x="3867150" y="8991600"/>
              <a:ext cx="1647825" cy="0"/>
              <a:chOff x="420" y="0"/>
              <a:chExt cx="5514624" cy="8991600"/>
            </a:xfrm>
          </xdr:grpSpPr>
          <xdr:sp macro="" textlink="">
            <xdr:nvSpPr>
              <xdr:cNvPr id="1145916" name="Check Box 60" hidden="1">
                <a:extLst>
                  <a:ext uri="{63B3BB69-23CF-44E3-9099-C40C66FF867C}">
                    <a14:compatExt spid="_x0000_s1145916"/>
                  </a:ext>
                  <a:ext uri="{FF2B5EF4-FFF2-40B4-BE49-F238E27FC236}">
                    <a16:creationId xmlns:a16="http://schemas.microsoft.com/office/drawing/2014/main" id="{00000000-0008-0000-0400-00003C7C1100}"/>
                  </a:ext>
                </a:extLst>
              </xdr:cNvPr>
              <xdr:cNvSpPr/>
            </xdr:nvSpPr>
            <xdr:spPr bwMode="auto">
              <a:xfrm>
                <a:off x="5514913" y="899160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17" name="Check Box 61" hidden="1">
                <a:extLst>
                  <a:ext uri="{63B3BB69-23CF-44E3-9099-C40C66FF867C}">
                    <a14:compatExt spid="_x0000_s1145917"/>
                  </a:ext>
                  <a:ext uri="{FF2B5EF4-FFF2-40B4-BE49-F238E27FC236}">
                    <a16:creationId xmlns:a16="http://schemas.microsoft.com/office/drawing/2014/main" id="{00000000-0008-0000-0400-00003D7C1100}"/>
                  </a:ext>
                </a:extLst>
              </xdr:cNvPr>
              <xdr:cNvSpPr/>
            </xdr:nvSpPr>
            <xdr:spPr bwMode="auto">
              <a:xfrm>
                <a:off x="5514899" y="8991600"/>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18" name="Check Box 62" hidden="1">
                <a:extLst>
                  <a:ext uri="{63B3BB69-23CF-44E3-9099-C40C66FF867C}">
                    <a14:compatExt spid="_x0000_s1145918"/>
                  </a:ext>
                  <a:ext uri="{FF2B5EF4-FFF2-40B4-BE49-F238E27FC236}">
                    <a16:creationId xmlns:a16="http://schemas.microsoft.com/office/drawing/2014/main" id="{00000000-0008-0000-0400-00003E7C1100}"/>
                  </a:ext>
                </a:extLst>
              </xdr:cNvPr>
              <xdr:cNvSpPr/>
            </xdr:nvSpPr>
            <xdr:spPr bwMode="auto">
              <a:xfrm>
                <a:off x="5514904" y="899160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19" name="Check Box 63" hidden="1">
                <a:extLst>
                  <a:ext uri="{63B3BB69-23CF-44E3-9099-C40C66FF867C}">
                    <a14:compatExt spid="_x0000_s1145919"/>
                  </a:ext>
                  <a:ext uri="{FF2B5EF4-FFF2-40B4-BE49-F238E27FC236}">
                    <a16:creationId xmlns:a16="http://schemas.microsoft.com/office/drawing/2014/main" id="{00000000-0008-0000-0400-00003F7C1100}"/>
                  </a:ext>
                </a:extLst>
              </xdr:cNvPr>
              <xdr:cNvSpPr/>
            </xdr:nvSpPr>
            <xdr:spPr bwMode="auto">
              <a:xfrm>
                <a:off x="5514896" y="89916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0" name="Check Box 64" hidden="1">
                <a:extLst>
                  <a:ext uri="{63B3BB69-23CF-44E3-9099-C40C66FF867C}">
                    <a14:compatExt spid="_x0000_s1145920"/>
                  </a:ext>
                  <a:ext uri="{FF2B5EF4-FFF2-40B4-BE49-F238E27FC236}">
                    <a16:creationId xmlns:a16="http://schemas.microsoft.com/office/drawing/2014/main" id="{00000000-0008-0000-0400-0000407C1100}"/>
                  </a:ext>
                </a:extLst>
              </xdr:cNvPr>
              <xdr:cNvSpPr/>
            </xdr:nvSpPr>
            <xdr:spPr bwMode="auto">
              <a:xfrm>
                <a:off x="5514847" y="899160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1" name="Check Box 65" hidden="1">
                <a:extLst>
                  <a:ext uri="{63B3BB69-23CF-44E3-9099-C40C66FF867C}">
                    <a14:compatExt spid="_x0000_s1145921"/>
                  </a:ext>
                  <a:ext uri="{FF2B5EF4-FFF2-40B4-BE49-F238E27FC236}">
                    <a16:creationId xmlns:a16="http://schemas.microsoft.com/office/drawing/2014/main" id="{00000000-0008-0000-0400-0000417C1100}"/>
                  </a:ext>
                </a:extLst>
              </xdr:cNvPr>
              <xdr:cNvSpPr/>
            </xdr:nvSpPr>
            <xdr:spPr bwMode="auto">
              <a:xfrm>
                <a:off x="420"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38</xdr:row>
          <xdr:rowOff>0</xdr:rowOff>
        </xdr:from>
        <xdr:to>
          <xdr:col>8</xdr:col>
          <xdr:colOff>1114425</xdr:colOff>
          <xdr:row>38</xdr:row>
          <xdr:rowOff>0</xdr:rowOff>
        </xdr:to>
        <xdr:grpSp>
          <xdr:nvGrpSpPr>
            <xdr:cNvPr id="1224844" name="Group 66">
              <a:extLst>
                <a:ext uri="{FF2B5EF4-FFF2-40B4-BE49-F238E27FC236}">
                  <a16:creationId xmlns:a16="http://schemas.microsoft.com/office/drawing/2014/main" id="{00000000-0008-0000-0400-00008CB01200}"/>
                </a:ext>
              </a:extLst>
            </xdr:cNvPr>
            <xdr:cNvGrpSpPr>
              <a:grpSpLocks/>
            </xdr:cNvGrpSpPr>
          </xdr:nvGrpSpPr>
          <xdr:grpSpPr bwMode="auto">
            <a:xfrm>
              <a:off x="6267450" y="9315450"/>
              <a:ext cx="1790700" cy="0"/>
              <a:chOff x="426" y="0"/>
              <a:chExt cx="8057799" cy="9315450"/>
            </a:xfrm>
          </xdr:grpSpPr>
          <xdr:sp macro="" textlink="">
            <xdr:nvSpPr>
              <xdr:cNvPr id="1145923" name="Check Box 67" hidden="1">
                <a:extLst>
                  <a:ext uri="{63B3BB69-23CF-44E3-9099-C40C66FF867C}">
                    <a14:compatExt spid="_x0000_s1145923"/>
                  </a:ext>
                  <a:ext uri="{FF2B5EF4-FFF2-40B4-BE49-F238E27FC236}">
                    <a16:creationId xmlns:a16="http://schemas.microsoft.com/office/drawing/2014/main" id="{00000000-0008-0000-0400-0000437C1100}"/>
                  </a:ext>
                </a:extLst>
              </xdr:cNvPr>
              <xdr:cNvSpPr/>
            </xdr:nvSpPr>
            <xdr:spPr bwMode="auto">
              <a:xfrm>
                <a:off x="8058095" y="93154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45924" name="Check Box 68" hidden="1">
                <a:extLst>
                  <a:ext uri="{63B3BB69-23CF-44E3-9099-C40C66FF867C}">
                    <a14:compatExt spid="_x0000_s1145924"/>
                  </a:ext>
                  <a:ext uri="{FF2B5EF4-FFF2-40B4-BE49-F238E27FC236}">
                    <a16:creationId xmlns:a16="http://schemas.microsoft.com/office/drawing/2014/main" id="{00000000-0008-0000-0400-0000447C1100}"/>
                  </a:ext>
                </a:extLst>
              </xdr:cNvPr>
              <xdr:cNvSpPr/>
            </xdr:nvSpPr>
            <xdr:spPr bwMode="auto">
              <a:xfrm>
                <a:off x="8058084" y="93154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45925" name="Check Box 69" hidden="1">
                <a:extLst>
                  <a:ext uri="{63B3BB69-23CF-44E3-9099-C40C66FF867C}">
                    <a14:compatExt spid="_x0000_s1145925"/>
                  </a:ext>
                  <a:ext uri="{FF2B5EF4-FFF2-40B4-BE49-F238E27FC236}">
                    <a16:creationId xmlns:a16="http://schemas.microsoft.com/office/drawing/2014/main" id="{00000000-0008-0000-0400-0000457C1100}"/>
                  </a:ext>
                </a:extLst>
              </xdr:cNvPr>
              <xdr:cNvSpPr/>
            </xdr:nvSpPr>
            <xdr:spPr bwMode="auto">
              <a:xfrm>
                <a:off x="8058089" y="93154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45926" name="Check Box 70" hidden="1">
                <a:extLst>
                  <a:ext uri="{63B3BB69-23CF-44E3-9099-C40C66FF867C}">
                    <a14:compatExt spid="_x0000_s1145926"/>
                  </a:ext>
                  <a:ext uri="{FF2B5EF4-FFF2-40B4-BE49-F238E27FC236}">
                    <a16:creationId xmlns:a16="http://schemas.microsoft.com/office/drawing/2014/main" id="{00000000-0008-0000-0400-0000467C1100}"/>
                  </a:ext>
                </a:extLst>
              </xdr:cNvPr>
              <xdr:cNvSpPr/>
            </xdr:nvSpPr>
            <xdr:spPr bwMode="auto">
              <a:xfrm>
                <a:off x="8058080" y="9315450"/>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45927" name="Check Box 71" hidden="1">
                <a:extLst>
                  <a:ext uri="{63B3BB69-23CF-44E3-9099-C40C66FF867C}">
                    <a14:compatExt spid="_x0000_s1145927"/>
                  </a:ext>
                  <a:ext uri="{FF2B5EF4-FFF2-40B4-BE49-F238E27FC236}">
                    <a16:creationId xmlns:a16="http://schemas.microsoft.com/office/drawing/2014/main" id="{00000000-0008-0000-0400-0000477C1100}"/>
                  </a:ext>
                </a:extLst>
              </xdr:cNvPr>
              <xdr:cNvSpPr/>
            </xdr:nvSpPr>
            <xdr:spPr bwMode="auto">
              <a:xfrm>
                <a:off x="8058032" y="93154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45928" name="Check Box 72" hidden="1">
                <a:extLst>
                  <a:ext uri="{63B3BB69-23CF-44E3-9099-C40C66FF867C}">
                    <a14:compatExt spid="_x0000_s1145928"/>
                  </a:ext>
                  <a:ext uri="{FF2B5EF4-FFF2-40B4-BE49-F238E27FC236}">
                    <a16:creationId xmlns:a16="http://schemas.microsoft.com/office/drawing/2014/main" id="{00000000-0008-0000-0400-0000487C1100}"/>
                  </a:ext>
                </a:extLst>
              </xdr:cNvPr>
              <xdr:cNvSpPr/>
            </xdr:nvSpPr>
            <xdr:spPr bwMode="auto">
              <a:xfrm>
                <a:off x="426"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214950" name="Group 1">
          <a:hlinkClick xmlns:r="http://schemas.openxmlformats.org/officeDocument/2006/relationships" r:id="rId1" tooltip="Click for Next Attachment"/>
          <a:extLst>
            <a:ext uri="{FF2B5EF4-FFF2-40B4-BE49-F238E27FC236}">
              <a16:creationId xmlns:a16="http://schemas.microsoft.com/office/drawing/2014/main" id="{00000000-0008-0000-0500-0000E6891200}"/>
            </a:ext>
          </a:extLst>
        </xdr:cNvPr>
        <xdr:cNvGrpSpPr>
          <a:grpSpLocks/>
        </xdr:cNvGrpSpPr>
      </xdr:nvGrpSpPr>
      <xdr:grpSpPr bwMode="auto">
        <a:xfrm>
          <a:off x="9429750" y="200025"/>
          <a:ext cx="1352550" cy="742950"/>
          <a:chOff x="738" y="5"/>
          <a:chExt cx="116" cy="73"/>
        </a:xfrm>
      </xdr:grpSpPr>
      <xdr:sp macro="" textlink="">
        <xdr:nvSpPr>
          <xdr:cNvPr id="1214951" name="AutoShape 2">
            <a:extLst>
              <a:ext uri="{FF2B5EF4-FFF2-40B4-BE49-F238E27FC236}">
                <a16:creationId xmlns:a16="http://schemas.microsoft.com/office/drawing/2014/main" id="{00000000-0008-0000-0500-0000E78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219075</xdr:colOff>
      <xdr:row>0</xdr:row>
      <xdr:rowOff>28575</xdr:rowOff>
    </xdr:from>
    <xdr:to>
      <xdr:col>8</xdr:col>
      <xdr:colOff>1228725</xdr:colOff>
      <xdr:row>2</xdr:row>
      <xdr:rowOff>266700</xdr:rowOff>
    </xdr:to>
    <xdr:grpSp>
      <xdr:nvGrpSpPr>
        <xdr:cNvPr id="4880" name="Group 38">
          <a:hlinkClick xmlns:r="http://schemas.openxmlformats.org/officeDocument/2006/relationships" r:id="rId1" tooltip="Click for Sch-2"/>
          <a:extLst>
            <a:ext uri="{FF2B5EF4-FFF2-40B4-BE49-F238E27FC236}">
              <a16:creationId xmlns:a16="http://schemas.microsoft.com/office/drawing/2014/main" id="{00000000-0008-0000-0600-000010130000}"/>
            </a:ext>
          </a:extLst>
        </xdr:cNvPr>
        <xdr:cNvGrpSpPr>
          <a:grpSpLocks/>
        </xdr:cNvGrpSpPr>
      </xdr:nvGrpSpPr>
      <xdr:grpSpPr bwMode="auto">
        <a:xfrm>
          <a:off x="7160282" y="28575"/>
          <a:ext cx="1009650" cy="643211"/>
          <a:chOff x="804" y="5"/>
          <a:chExt cx="116" cy="73"/>
        </a:xfrm>
      </xdr:grpSpPr>
      <xdr:sp macro="" textlink="">
        <xdr:nvSpPr>
          <xdr:cNvPr id="4881" name="AutoShape 39">
            <a:extLst>
              <a:ext uri="{FF2B5EF4-FFF2-40B4-BE49-F238E27FC236}">
                <a16:creationId xmlns:a16="http://schemas.microsoft.com/office/drawing/2014/main" id="{00000000-0008-0000-0600-00001113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hlinkClick xmlns:r="http://schemas.openxmlformats.org/officeDocument/2006/relationships" r:id="rId2"/>
            <a:extLst>
              <a:ext uri="{FF2B5EF4-FFF2-40B4-BE49-F238E27FC236}">
                <a16:creationId xmlns:a16="http://schemas.microsoft.com/office/drawing/2014/main" id="{00000000-0008-0000-0600-0000280C0000}"/>
              </a:ext>
            </a:extLst>
          </xdr:cNvPr>
          <xdr:cNvSpPr txBox="1">
            <a:spLocks noChangeArrowheads="1"/>
          </xdr:cNvSpPr>
        </xdr:nvSpPr>
        <xdr:spPr bwMode="auto">
          <a:xfrm>
            <a:off x="819" y="24"/>
            <a:ext cx="95" cy="38"/>
          </a:xfrm>
          <a:prstGeom prst="rect">
            <a:avLst/>
          </a:prstGeom>
          <a:noFill/>
          <a:ln w="9525">
            <a:noFill/>
            <a:miter lim="800000"/>
            <a:headEnd/>
            <a:tailEnd/>
          </a:ln>
        </xdr:spPr>
        <xdr:txBody>
          <a:bodyPr vertOverflow="clip" wrap="square" lIns="27432" tIns="32004" rIns="27432" bIns="32004" anchor="ctr" upright="1"/>
          <a:lstStyle/>
          <a:p>
            <a:pPr algn="ctr" rtl="0">
              <a:lnSpc>
                <a:spcPts val="1000"/>
              </a:lnSpc>
              <a:defRPr sz="1000"/>
            </a:pPr>
            <a:r>
              <a:rPr lang="en-US" sz="1000" b="1" i="0" u="none" strike="noStrike" baseline="0">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11</xdr:col>
      <xdr:colOff>0</xdr:colOff>
      <xdr:row>2</xdr:row>
      <xdr:rowOff>571500</xdr:rowOff>
    </xdr:to>
    <xdr:grpSp>
      <xdr:nvGrpSpPr>
        <xdr:cNvPr id="1230859" name="Group 1">
          <a:hlinkClick xmlns:r="http://schemas.openxmlformats.org/officeDocument/2006/relationships" r:id="rId1" tooltip="Click for Next Attachment"/>
          <a:extLst>
            <a:ext uri="{FF2B5EF4-FFF2-40B4-BE49-F238E27FC236}">
              <a16:creationId xmlns:a16="http://schemas.microsoft.com/office/drawing/2014/main" id="{00000000-0008-0000-0700-00000BC81200}"/>
            </a:ext>
          </a:extLst>
        </xdr:cNvPr>
        <xdr:cNvGrpSpPr>
          <a:grpSpLocks/>
        </xdr:cNvGrpSpPr>
      </xdr:nvGrpSpPr>
      <xdr:grpSpPr bwMode="auto">
        <a:xfrm>
          <a:off x="10956131" y="200025"/>
          <a:ext cx="616744" cy="895350"/>
          <a:chOff x="738" y="5"/>
          <a:chExt cx="116" cy="73"/>
        </a:xfrm>
      </xdr:grpSpPr>
      <xdr:sp macro="" textlink="">
        <xdr:nvSpPr>
          <xdr:cNvPr id="1230860" name="AutoShape 2">
            <a:extLst>
              <a:ext uri="{FF2B5EF4-FFF2-40B4-BE49-F238E27FC236}">
                <a16:creationId xmlns:a16="http://schemas.microsoft.com/office/drawing/2014/main" id="{00000000-0008-0000-0700-00000CC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752"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57150</xdr:colOff>
          <xdr:row>87</xdr:row>
          <xdr:rowOff>66675</xdr:rowOff>
        </xdr:from>
        <xdr:to>
          <xdr:col>5</xdr:col>
          <xdr:colOff>838200</xdr:colOff>
          <xdr:row>88</xdr:row>
          <xdr:rowOff>419100</xdr:rowOff>
        </xdr:to>
        <xdr:sp macro="" textlink="">
          <xdr:nvSpPr>
            <xdr:cNvPr id="1192964" name="Check Box 4" hidden="1">
              <a:extLst>
                <a:ext uri="{63B3BB69-23CF-44E3-9099-C40C66FF867C}">
                  <a14:compatExt spid="_x0000_s1192964"/>
                </a:ext>
                <a:ext uri="{FF2B5EF4-FFF2-40B4-BE49-F238E27FC236}">
                  <a16:creationId xmlns:a16="http://schemas.microsoft.com/office/drawing/2014/main" id="{00000000-0008-0000-0700-00000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87</xdr:row>
          <xdr:rowOff>66675</xdr:rowOff>
        </xdr:from>
        <xdr:to>
          <xdr:col>6</xdr:col>
          <xdr:colOff>781050</xdr:colOff>
          <xdr:row>88</xdr:row>
          <xdr:rowOff>419100</xdr:rowOff>
        </xdr:to>
        <xdr:sp macro="" textlink="">
          <xdr:nvSpPr>
            <xdr:cNvPr id="1192965" name="Check Box 5" hidden="1">
              <a:extLst>
                <a:ext uri="{63B3BB69-23CF-44E3-9099-C40C66FF867C}">
                  <a14:compatExt spid="_x0000_s1192965"/>
                </a:ext>
                <a:ext uri="{FF2B5EF4-FFF2-40B4-BE49-F238E27FC236}">
                  <a16:creationId xmlns:a16="http://schemas.microsoft.com/office/drawing/2014/main" id="{00000000-0008-0000-0700-00000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88</xdr:row>
          <xdr:rowOff>228600</xdr:rowOff>
        </xdr:from>
        <xdr:to>
          <xdr:col>6</xdr:col>
          <xdr:colOff>9525</xdr:colOff>
          <xdr:row>89</xdr:row>
          <xdr:rowOff>323850</xdr:rowOff>
        </xdr:to>
        <xdr:sp macro="" textlink="">
          <xdr:nvSpPr>
            <xdr:cNvPr id="1192966" name="Check Box 6" hidden="1">
              <a:extLst>
                <a:ext uri="{63B3BB69-23CF-44E3-9099-C40C66FF867C}">
                  <a14:compatExt spid="_x0000_s1192966"/>
                </a:ext>
                <a:ext uri="{FF2B5EF4-FFF2-40B4-BE49-F238E27FC236}">
                  <a16:creationId xmlns:a16="http://schemas.microsoft.com/office/drawing/2014/main" id="{00000000-0008-0000-0700-00000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57150</xdr:rowOff>
        </xdr:from>
        <xdr:to>
          <xdr:col>7</xdr:col>
          <xdr:colOff>866775</xdr:colOff>
          <xdr:row>88</xdr:row>
          <xdr:rowOff>400050</xdr:rowOff>
        </xdr:to>
        <xdr:sp macro="" textlink="">
          <xdr:nvSpPr>
            <xdr:cNvPr id="1192971" name="Check Box 11" hidden="1">
              <a:extLst>
                <a:ext uri="{63B3BB69-23CF-44E3-9099-C40C66FF867C}">
                  <a14:compatExt spid="_x0000_s1192971"/>
                </a:ext>
                <a:ext uri="{FF2B5EF4-FFF2-40B4-BE49-F238E27FC236}">
                  <a16:creationId xmlns:a16="http://schemas.microsoft.com/office/drawing/2014/main" id="{00000000-0008-0000-0700-00000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87</xdr:row>
          <xdr:rowOff>57150</xdr:rowOff>
        </xdr:from>
        <xdr:to>
          <xdr:col>8</xdr:col>
          <xdr:colOff>962025</xdr:colOff>
          <xdr:row>88</xdr:row>
          <xdr:rowOff>400050</xdr:rowOff>
        </xdr:to>
        <xdr:sp macro="" textlink="">
          <xdr:nvSpPr>
            <xdr:cNvPr id="1192972" name="Check Box 12" hidden="1">
              <a:extLst>
                <a:ext uri="{63B3BB69-23CF-44E3-9099-C40C66FF867C}">
                  <a14:compatExt spid="_x0000_s1192972"/>
                </a:ext>
                <a:ext uri="{FF2B5EF4-FFF2-40B4-BE49-F238E27FC236}">
                  <a16:creationId xmlns:a16="http://schemas.microsoft.com/office/drawing/2014/main" id="{00000000-0008-0000-0700-00000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Commissioning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88</xdr:row>
          <xdr:rowOff>228600</xdr:rowOff>
        </xdr:from>
        <xdr:to>
          <xdr:col>7</xdr:col>
          <xdr:colOff>1095375</xdr:colOff>
          <xdr:row>89</xdr:row>
          <xdr:rowOff>390525</xdr:rowOff>
        </xdr:to>
        <xdr:sp macro="" textlink="">
          <xdr:nvSpPr>
            <xdr:cNvPr id="1192973" name="Check Box 13" hidden="1">
              <a:extLst>
                <a:ext uri="{63B3BB69-23CF-44E3-9099-C40C66FF867C}">
                  <a14:compatExt spid="_x0000_s1192973"/>
                </a:ext>
                <a:ext uri="{FF2B5EF4-FFF2-40B4-BE49-F238E27FC236}">
                  <a16:creationId xmlns:a16="http://schemas.microsoft.com/office/drawing/2014/main" id="{00000000-0008-0000-0700-00000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5" name="Check Box 185" hidden="1">
              <a:extLst>
                <a:ext uri="{63B3BB69-23CF-44E3-9099-C40C66FF867C}">
                  <a14:compatExt spid="_x0000_s1193145"/>
                </a:ext>
                <a:ext uri="{FF2B5EF4-FFF2-40B4-BE49-F238E27FC236}">
                  <a16:creationId xmlns:a16="http://schemas.microsoft.com/office/drawing/2014/main" id="{00000000-0008-0000-0700-0000B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6" name="Check Box 186" hidden="1">
              <a:extLst>
                <a:ext uri="{63B3BB69-23CF-44E3-9099-C40C66FF867C}">
                  <a14:compatExt spid="_x0000_s1193146"/>
                </a:ext>
                <a:ext uri="{FF2B5EF4-FFF2-40B4-BE49-F238E27FC236}">
                  <a16:creationId xmlns:a16="http://schemas.microsoft.com/office/drawing/2014/main" id="{00000000-0008-0000-0700-0000B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7" name="Check Box 187" hidden="1">
              <a:extLst>
                <a:ext uri="{63B3BB69-23CF-44E3-9099-C40C66FF867C}">
                  <a14:compatExt spid="_x0000_s1193147"/>
                </a:ext>
                <a:ext uri="{FF2B5EF4-FFF2-40B4-BE49-F238E27FC236}">
                  <a16:creationId xmlns:a16="http://schemas.microsoft.com/office/drawing/2014/main" id="{00000000-0008-0000-0700-0000B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48" name="Check Box 188" hidden="1">
              <a:extLst>
                <a:ext uri="{63B3BB69-23CF-44E3-9099-C40C66FF867C}">
                  <a14:compatExt spid="_x0000_s1193148"/>
                </a:ext>
                <a:ext uri="{FF2B5EF4-FFF2-40B4-BE49-F238E27FC236}">
                  <a16:creationId xmlns:a16="http://schemas.microsoft.com/office/drawing/2014/main" id="{00000000-0008-0000-0700-0000B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49" name="Check Box 189" hidden="1">
              <a:extLst>
                <a:ext uri="{63B3BB69-23CF-44E3-9099-C40C66FF867C}">
                  <a14:compatExt spid="_x0000_s1193149"/>
                </a:ext>
                <a:ext uri="{FF2B5EF4-FFF2-40B4-BE49-F238E27FC236}">
                  <a16:creationId xmlns:a16="http://schemas.microsoft.com/office/drawing/2014/main" id="{00000000-0008-0000-0700-0000B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0" name="Check Box 190" hidden="1">
              <a:extLst>
                <a:ext uri="{63B3BB69-23CF-44E3-9099-C40C66FF867C}">
                  <a14:compatExt spid="_x0000_s1193150"/>
                </a:ext>
                <a:ext uri="{FF2B5EF4-FFF2-40B4-BE49-F238E27FC236}">
                  <a16:creationId xmlns:a16="http://schemas.microsoft.com/office/drawing/2014/main" id="{00000000-0008-0000-0700-0000B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51" name="Check Box 191" hidden="1">
              <a:extLst>
                <a:ext uri="{63B3BB69-23CF-44E3-9099-C40C66FF867C}">
                  <a14:compatExt spid="_x0000_s1193151"/>
                </a:ext>
                <a:ext uri="{FF2B5EF4-FFF2-40B4-BE49-F238E27FC236}">
                  <a16:creationId xmlns:a16="http://schemas.microsoft.com/office/drawing/2014/main" id="{00000000-0008-0000-0700-0000B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52" name="Check Box 192" hidden="1">
              <a:extLst>
                <a:ext uri="{63B3BB69-23CF-44E3-9099-C40C66FF867C}">
                  <a14:compatExt spid="_x0000_s1193152"/>
                </a:ext>
                <a:ext uri="{FF2B5EF4-FFF2-40B4-BE49-F238E27FC236}">
                  <a16:creationId xmlns:a16="http://schemas.microsoft.com/office/drawing/2014/main" id="{00000000-0008-0000-0700-0000C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54" name="Check Box 194" hidden="1">
              <a:extLst>
                <a:ext uri="{63B3BB69-23CF-44E3-9099-C40C66FF867C}">
                  <a14:compatExt spid="_x0000_s1193154"/>
                </a:ext>
                <a:ext uri="{FF2B5EF4-FFF2-40B4-BE49-F238E27FC236}">
                  <a16:creationId xmlns:a16="http://schemas.microsoft.com/office/drawing/2014/main" id="{00000000-0008-0000-0700-0000C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55" name="Check Box 195" hidden="1">
              <a:extLst>
                <a:ext uri="{63B3BB69-23CF-44E3-9099-C40C66FF867C}">
                  <a14:compatExt spid="_x0000_s1193155"/>
                </a:ext>
                <a:ext uri="{FF2B5EF4-FFF2-40B4-BE49-F238E27FC236}">
                  <a16:creationId xmlns:a16="http://schemas.microsoft.com/office/drawing/2014/main" id="{00000000-0008-0000-0700-0000C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6" name="Check Box 206" hidden="1">
              <a:extLst>
                <a:ext uri="{63B3BB69-23CF-44E3-9099-C40C66FF867C}">
                  <a14:compatExt spid="_x0000_s1193166"/>
                </a:ext>
                <a:ext uri="{FF2B5EF4-FFF2-40B4-BE49-F238E27FC236}">
                  <a16:creationId xmlns:a16="http://schemas.microsoft.com/office/drawing/2014/main" id="{00000000-0008-0000-0700-0000C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7" name="Check Box 207" hidden="1">
              <a:extLst>
                <a:ext uri="{63B3BB69-23CF-44E3-9099-C40C66FF867C}">
                  <a14:compatExt spid="_x0000_s1193167"/>
                </a:ext>
                <a:ext uri="{FF2B5EF4-FFF2-40B4-BE49-F238E27FC236}">
                  <a16:creationId xmlns:a16="http://schemas.microsoft.com/office/drawing/2014/main" id="{00000000-0008-0000-0700-0000C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8" name="Check Box 208" hidden="1">
              <a:extLst>
                <a:ext uri="{63B3BB69-23CF-44E3-9099-C40C66FF867C}">
                  <a14:compatExt spid="_x0000_s1193168"/>
                </a:ext>
                <a:ext uri="{FF2B5EF4-FFF2-40B4-BE49-F238E27FC236}">
                  <a16:creationId xmlns:a16="http://schemas.microsoft.com/office/drawing/2014/main" id="{00000000-0008-0000-0700-0000D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69" name="Check Box 209" hidden="1">
              <a:extLst>
                <a:ext uri="{63B3BB69-23CF-44E3-9099-C40C66FF867C}">
                  <a14:compatExt spid="_x0000_s1193169"/>
                </a:ext>
                <a:ext uri="{FF2B5EF4-FFF2-40B4-BE49-F238E27FC236}">
                  <a16:creationId xmlns:a16="http://schemas.microsoft.com/office/drawing/2014/main" id="{00000000-0008-0000-0700-0000D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70" name="Check Box 210" hidden="1">
              <a:extLst>
                <a:ext uri="{63B3BB69-23CF-44E3-9099-C40C66FF867C}">
                  <a14:compatExt spid="_x0000_s1193170"/>
                </a:ext>
                <a:ext uri="{FF2B5EF4-FFF2-40B4-BE49-F238E27FC236}">
                  <a16:creationId xmlns:a16="http://schemas.microsoft.com/office/drawing/2014/main" id="{00000000-0008-0000-0700-0000D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1" name="Check Box 211" hidden="1">
              <a:extLst>
                <a:ext uri="{63B3BB69-23CF-44E3-9099-C40C66FF867C}">
                  <a14:compatExt spid="_x0000_s1193171"/>
                </a:ext>
                <a:ext uri="{FF2B5EF4-FFF2-40B4-BE49-F238E27FC236}">
                  <a16:creationId xmlns:a16="http://schemas.microsoft.com/office/drawing/2014/main" id="{00000000-0008-0000-0700-0000D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72" name="Check Box 212" hidden="1">
              <a:extLst>
                <a:ext uri="{63B3BB69-23CF-44E3-9099-C40C66FF867C}">
                  <a14:compatExt spid="_x0000_s1193172"/>
                </a:ext>
                <a:ext uri="{FF2B5EF4-FFF2-40B4-BE49-F238E27FC236}">
                  <a16:creationId xmlns:a16="http://schemas.microsoft.com/office/drawing/2014/main" id="{00000000-0008-0000-0700-0000D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73" name="Check Box 213" hidden="1">
              <a:extLst>
                <a:ext uri="{63B3BB69-23CF-44E3-9099-C40C66FF867C}">
                  <a14:compatExt spid="_x0000_s1193173"/>
                </a:ext>
                <a:ext uri="{FF2B5EF4-FFF2-40B4-BE49-F238E27FC236}">
                  <a16:creationId xmlns:a16="http://schemas.microsoft.com/office/drawing/2014/main" id="{00000000-0008-0000-0700-0000D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4" name="Check Box 214" hidden="1">
              <a:extLst>
                <a:ext uri="{63B3BB69-23CF-44E3-9099-C40C66FF867C}">
                  <a14:compatExt spid="_x0000_s1193174"/>
                </a:ext>
                <a:ext uri="{FF2B5EF4-FFF2-40B4-BE49-F238E27FC236}">
                  <a16:creationId xmlns:a16="http://schemas.microsoft.com/office/drawing/2014/main" id="{00000000-0008-0000-0700-0000D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75" name="Check Box 215" hidden="1">
              <a:extLst>
                <a:ext uri="{63B3BB69-23CF-44E3-9099-C40C66FF867C}">
                  <a14:compatExt spid="_x0000_s1193175"/>
                </a:ext>
                <a:ext uri="{FF2B5EF4-FFF2-40B4-BE49-F238E27FC236}">
                  <a16:creationId xmlns:a16="http://schemas.microsoft.com/office/drawing/2014/main" id="{00000000-0008-0000-0700-0000D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6" name="Check Box 216" hidden="1">
              <a:extLst>
                <a:ext uri="{63B3BB69-23CF-44E3-9099-C40C66FF867C}">
                  <a14:compatExt spid="_x0000_s1193176"/>
                </a:ext>
                <a:ext uri="{FF2B5EF4-FFF2-40B4-BE49-F238E27FC236}">
                  <a16:creationId xmlns:a16="http://schemas.microsoft.com/office/drawing/2014/main" id="{00000000-0008-0000-0700-0000D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7" name="Check Box 217" hidden="1">
              <a:extLst>
                <a:ext uri="{63B3BB69-23CF-44E3-9099-C40C66FF867C}">
                  <a14:compatExt spid="_x0000_s1193177"/>
                </a:ext>
                <a:ext uri="{FF2B5EF4-FFF2-40B4-BE49-F238E27FC236}">
                  <a16:creationId xmlns:a16="http://schemas.microsoft.com/office/drawing/2014/main" id="{00000000-0008-0000-0700-0000D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8" name="Check Box 218" hidden="1">
              <a:extLst>
                <a:ext uri="{63B3BB69-23CF-44E3-9099-C40C66FF867C}">
                  <a14:compatExt spid="_x0000_s1193178"/>
                </a:ext>
                <a:ext uri="{FF2B5EF4-FFF2-40B4-BE49-F238E27FC236}">
                  <a16:creationId xmlns:a16="http://schemas.microsoft.com/office/drawing/2014/main" id="{00000000-0008-0000-0700-0000D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79" name="Check Box 219" hidden="1">
              <a:extLst>
                <a:ext uri="{63B3BB69-23CF-44E3-9099-C40C66FF867C}">
                  <a14:compatExt spid="_x0000_s1193179"/>
                </a:ext>
                <a:ext uri="{FF2B5EF4-FFF2-40B4-BE49-F238E27FC236}">
                  <a16:creationId xmlns:a16="http://schemas.microsoft.com/office/drawing/2014/main" id="{00000000-0008-0000-0700-0000D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80" name="Check Box 220" hidden="1">
              <a:extLst>
                <a:ext uri="{63B3BB69-23CF-44E3-9099-C40C66FF867C}">
                  <a14:compatExt spid="_x0000_s1193180"/>
                </a:ext>
                <a:ext uri="{FF2B5EF4-FFF2-40B4-BE49-F238E27FC236}">
                  <a16:creationId xmlns:a16="http://schemas.microsoft.com/office/drawing/2014/main" id="{00000000-0008-0000-0700-0000D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1" name="Check Box 221" hidden="1">
              <a:extLst>
                <a:ext uri="{63B3BB69-23CF-44E3-9099-C40C66FF867C}">
                  <a14:compatExt spid="_x0000_s1193181"/>
                </a:ext>
                <a:ext uri="{FF2B5EF4-FFF2-40B4-BE49-F238E27FC236}">
                  <a16:creationId xmlns:a16="http://schemas.microsoft.com/office/drawing/2014/main" id="{00000000-0008-0000-0700-0000D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82" name="Check Box 222" hidden="1">
              <a:extLst>
                <a:ext uri="{63B3BB69-23CF-44E3-9099-C40C66FF867C}">
                  <a14:compatExt spid="_x0000_s1193182"/>
                </a:ext>
                <a:ext uri="{FF2B5EF4-FFF2-40B4-BE49-F238E27FC236}">
                  <a16:creationId xmlns:a16="http://schemas.microsoft.com/office/drawing/2014/main" id="{00000000-0008-0000-0700-0000D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83" name="Check Box 223" hidden="1">
              <a:extLst>
                <a:ext uri="{63B3BB69-23CF-44E3-9099-C40C66FF867C}">
                  <a14:compatExt spid="_x0000_s1193183"/>
                </a:ext>
                <a:ext uri="{FF2B5EF4-FFF2-40B4-BE49-F238E27FC236}">
                  <a16:creationId xmlns:a16="http://schemas.microsoft.com/office/drawing/2014/main" id="{00000000-0008-0000-0700-0000D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4" name="Check Box 224" hidden="1">
              <a:extLst>
                <a:ext uri="{63B3BB69-23CF-44E3-9099-C40C66FF867C}">
                  <a14:compatExt spid="_x0000_s1193184"/>
                </a:ext>
                <a:ext uri="{FF2B5EF4-FFF2-40B4-BE49-F238E27FC236}">
                  <a16:creationId xmlns:a16="http://schemas.microsoft.com/office/drawing/2014/main" id="{00000000-0008-0000-0700-0000E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85" name="Check Box 225" hidden="1">
              <a:extLst>
                <a:ext uri="{63B3BB69-23CF-44E3-9099-C40C66FF867C}">
                  <a14:compatExt spid="_x0000_s1193185"/>
                </a:ext>
                <a:ext uri="{FF2B5EF4-FFF2-40B4-BE49-F238E27FC236}">
                  <a16:creationId xmlns:a16="http://schemas.microsoft.com/office/drawing/2014/main" id="{00000000-0008-0000-0700-0000E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6" name="Check Box 226" hidden="1">
              <a:extLst>
                <a:ext uri="{63B3BB69-23CF-44E3-9099-C40C66FF867C}">
                  <a14:compatExt spid="_x0000_s1193186"/>
                </a:ext>
                <a:ext uri="{FF2B5EF4-FFF2-40B4-BE49-F238E27FC236}">
                  <a16:creationId xmlns:a16="http://schemas.microsoft.com/office/drawing/2014/main" id="{00000000-0008-0000-0700-0000E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7" name="Check Box 227" hidden="1">
              <a:extLst>
                <a:ext uri="{63B3BB69-23CF-44E3-9099-C40C66FF867C}">
                  <a14:compatExt spid="_x0000_s1193187"/>
                </a:ext>
                <a:ext uri="{FF2B5EF4-FFF2-40B4-BE49-F238E27FC236}">
                  <a16:creationId xmlns:a16="http://schemas.microsoft.com/office/drawing/2014/main" id="{00000000-0008-0000-0700-0000E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Erection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8" name="Check Box 228" hidden="1">
              <a:extLst>
                <a:ext uri="{63B3BB69-23CF-44E3-9099-C40C66FF867C}">
                  <a14:compatExt spid="_x0000_s1193188"/>
                </a:ext>
                <a:ext uri="{FF2B5EF4-FFF2-40B4-BE49-F238E27FC236}">
                  <a16:creationId xmlns:a16="http://schemas.microsoft.com/office/drawing/2014/main" id="{00000000-0008-0000-0700-0000E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89" name="Check Box 229" hidden="1">
              <a:extLst>
                <a:ext uri="{63B3BB69-23CF-44E3-9099-C40C66FF867C}">
                  <a14:compatExt spid="_x0000_s1193189"/>
                </a:ext>
                <a:ext uri="{FF2B5EF4-FFF2-40B4-BE49-F238E27FC236}">
                  <a16:creationId xmlns:a16="http://schemas.microsoft.com/office/drawing/2014/main" id="{00000000-0008-0000-0700-0000E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57150</xdr:colOff>
          <xdr:row>158</xdr:row>
          <xdr:rowOff>0</xdr:rowOff>
        </xdr:from>
        <xdr:to>
          <xdr:col>6</xdr:col>
          <xdr:colOff>942975</xdr:colOff>
          <xdr:row>158</xdr:row>
          <xdr:rowOff>0</xdr:rowOff>
        </xdr:to>
        <xdr:sp macro="" textlink="">
          <xdr:nvSpPr>
            <xdr:cNvPr id="1193190" name="Check Box 230" hidden="1">
              <a:extLst>
                <a:ext uri="{63B3BB69-23CF-44E3-9099-C40C66FF867C}">
                  <a14:compatExt spid="_x0000_s1193190"/>
                </a:ext>
                <a:ext uri="{FF2B5EF4-FFF2-40B4-BE49-F238E27FC236}">
                  <a16:creationId xmlns:a16="http://schemas.microsoft.com/office/drawing/2014/main" id="{00000000-0008-0000-0700-0000E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1" name="Check Box 231" hidden="1">
              <a:extLst>
                <a:ext uri="{63B3BB69-23CF-44E3-9099-C40C66FF867C}">
                  <a14:compatExt spid="_x0000_s1193191"/>
                </a:ext>
                <a:ext uri="{FF2B5EF4-FFF2-40B4-BE49-F238E27FC236}">
                  <a16:creationId xmlns:a16="http://schemas.microsoft.com/office/drawing/2014/main" id="{00000000-0008-0000-0700-0000E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304800</xdr:colOff>
          <xdr:row>158</xdr:row>
          <xdr:rowOff>0</xdr:rowOff>
        </xdr:from>
        <xdr:to>
          <xdr:col>8</xdr:col>
          <xdr:colOff>942975</xdr:colOff>
          <xdr:row>158</xdr:row>
          <xdr:rowOff>0</xdr:rowOff>
        </xdr:to>
        <xdr:sp macro="" textlink="">
          <xdr:nvSpPr>
            <xdr:cNvPr id="1193192" name="Check Box 232" hidden="1">
              <a:extLst>
                <a:ext uri="{63B3BB69-23CF-44E3-9099-C40C66FF867C}">
                  <a14:compatExt spid="_x0000_s1193192"/>
                </a:ext>
                <a:ext uri="{FF2B5EF4-FFF2-40B4-BE49-F238E27FC236}">
                  <a16:creationId xmlns:a16="http://schemas.microsoft.com/office/drawing/2014/main" id="{00000000-0008-0000-0700-0000E8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158</xdr:row>
          <xdr:rowOff>0</xdr:rowOff>
        </xdr:from>
        <xdr:to>
          <xdr:col>7</xdr:col>
          <xdr:colOff>838200</xdr:colOff>
          <xdr:row>158</xdr:row>
          <xdr:rowOff>0</xdr:rowOff>
        </xdr:to>
        <xdr:sp macro="" textlink="">
          <xdr:nvSpPr>
            <xdr:cNvPr id="1193193" name="Check Box 233" hidden="1">
              <a:extLst>
                <a:ext uri="{63B3BB69-23CF-44E3-9099-C40C66FF867C}">
                  <a14:compatExt spid="_x0000_s1193193"/>
                </a:ext>
                <a:ext uri="{FF2B5EF4-FFF2-40B4-BE49-F238E27FC236}">
                  <a16:creationId xmlns:a16="http://schemas.microsoft.com/office/drawing/2014/main" id="{00000000-0008-0000-0700-0000E9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158</xdr:row>
          <xdr:rowOff>0</xdr:rowOff>
        </xdr:from>
        <xdr:to>
          <xdr:col>5</xdr:col>
          <xdr:colOff>838200</xdr:colOff>
          <xdr:row>158</xdr:row>
          <xdr:rowOff>0</xdr:rowOff>
        </xdr:to>
        <xdr:sp macro="" textlink="">
          <xdr:nvSpPr>
            <xdr:cNvPr id="1193194" name="Check Box 234" hidden="1">
              <a:extLst>
                <a:ext uri="{63B3BB69-23CF-44E3-9099-C40C66FF867C}">
                  <a14:compatExt spid="_x0000_s1193194"/>
                </a:ext>
                <a:ext uri="{FF2B5EF4-FFF2-40B4-BE49-F238E27FC236}">
                  <a16:creationId xmlns:a16="http://schemas.microsoft.com/office/drawing/2014/main" id="{00000000-0008-0000-0700-0000EA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57150</xdr:colOff>
          <xdr:row>158</xdr:row>
          <xdr:rowOff>0</xdr:rowOff>
        </xdr:from>
        <xdr:to>
          <xdr:col>8</xdr:col>
          <xdr:colOff>838200</xdr:colOff>
          <xdr:row>158</xdr:row>
          <xdr:rowOff>0</xdr:rowOff>
        </xdr:to>
        <xdr:sp macro="" textlink="">
          <xdr:nvSpPr>
            <xdr:cNvPr id="1193195" name="Check Box 235" hidden="1">
              <a:extLst>
                <a:ext uri="{63B3BB69-23CF-44E3-9099-C40C66FF867C}">
                  <a14:compatExt spid="_x0000_s1193195"/>
                </a:ext>
                <a:ext uri="{FF2B5EF4-FFF2-40B4-BE49-F238E27FC236}">
                  <a16:creationId xmlns:a16="http://schemas.microsoft.com/office/drawing/2014/main" id="{00000000-0008-0000-0700-0000EB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118</xdr:row>
          <xdr:rowOff>66675</xdr:rowOff>
        </xdr:from>
        <xdr:to>
          <xdr:col>5</xdr:col>
          <xdr:colOff>838200</xdr:colOff>
          <xdr:row>119</xdr:row>
          <xdr:rowOff>419100</xdr:rowOff>
        </xdr:to>
        <xdr:sp macro="" textlink="">
          <xdr:nvSpPr>
            <xdr:cNvPr id="1193196" name="Check Box 236" hidden="1">
              <a:extLst>
                <a:ext uri="{63B3BB69-23CF-44E3-9099-C40C66FF867C}">
                  <a14:compatExt spid="_x0000_s1193196"/>
                </a:ext>
                <a:ext uri="{FF2B5EF4-FFF2-40B4-BE49-F238E27FC236}">
                  <a16:creationId xmlns:a16="http://schemas.microsoft.com/office/drawing/2014/main" id="{00000000-0008-0000-0700-0000EC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118</xdr:row>
          <xdr:rowOff>66675</xdr:rowOff>
        </xdr:from>
        <xdr:to>
          <xdr:col>6</xdr:col>
          <xdr:colOff>781050</xdr:colOff>
          <xdr:row>119</xdr:row>
          <xdr:rowOff>419100</xdr:rowOff>
        </xdr:to>
        <xdr:sp macro="" textlink="">
          <xdr:nvSpPr>
            <xdr:cNvPr id="1193197" name="Check Box 237" hidden="1">
              <a:extLst>
                <a:ext uri="{63B3BB69-23CF-44E3-9099-C40C66FF867C}">
                  <a14:compatExt spid="_x0000_s1193197"/>
                </a:ext>
                <a:ext uri="{FF2B5EF4-FFF2-40B4-BE49-F238E27FC236}">
                  <a16:creationId xmlns:a16="http://schemas.microsoft.com/office/drawing/2014/main" id="{00000000-0008-0000-0700-0000ED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119</xdr:row>
          <xdr:rowOff>228600</xdr:rowOff>
        </xdr:from>
        <xdr:to>
          <xdr:col>6</xdr:col>
          <xdr:colOff>9525</xdr:colOff>
          <xdr:row>120</xdr:row>
          <xdr:rowOff>323850</xdr:rowOff>
        </xdr:to>
        <xdr:sp macro="" textlink="">
          <xdr:nvSpPr>
            <xdr:cNvPr id="1193198" name="Check Box 238" hidden="1">
              <a:extLst>
                <a:ext uri="{63B3BB69-23CF-44E3-9099-C40C66FF867C}">
                  <a14:compatExt spid="_x0000_s1193198"/>
                </a:ext>
                <a:ext uri="{FF2B5EF4-FFF2-40B4-BE49-F238E27FC236}">
                  <a16:creationId xmlns:a16="http://schemas.microsoft.com/office/drawing/2014/main" id="{00000000-0008-0000-0700-0000EE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118</xdr:row>
          <xdr:rowOff>57150</xdr:rowOff>
        </xdr:from>
        <xdr:to>
          <xdr:col>7</xdr:col>
          <xdr:colOff>866775</xdr:colOff>
          <xdr:row>119</xdr:row>
          <xdr:rowOff>400050</xdr:rowOff>
        </xdr:to>
        <xdr:sp macro="" textlink="">
          <xdr:nvSpPr>
            <xdr:cNvPr id="1193199" name="Check Box 239" hidden="1">
              <a:extLst>
                <a:ext uri="{63B3BB69-23CF-44E3-9099-C40C66FF867C}">
                  <a14:compatExt spid="_x0000_s1193199"/>
                </a:ext>
                <a:ext uri="{FF2B5EF4-FFF2-40B4-BE49-F238E27FC236}">
                  <a16:creationId xmlns:a16="http://schemas.microsoft.com/office/drawing/2014/main" id="{00000000-0008-0000-0700-0000EF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118</xdr:row>
          <xdr:rowOff>57150</xdr:rowOff>
        </xdr:from>
        <xdr:to>
          <xdr:col>8</xdr:col>
          <xdr:colOff>962025</xdr:colOff>
          <xdr:row>119</xdr:row>
          <xdr:rowOff>400050</xdr:rowOff>
        </xdr:to>
        <xdr:sp macro="" textlink="">
          <xdr:nvSpPr>
            <xdr:cNvPr id="1193200" name="Check Box 240" hidden="1">
              <a:extLst>
                <a:ext uri="{63B3BB69-23CF-44E3-9099-C40C66FF867C}">
                  <a14:compatExt spid="_x0000_s1193200"/>
                </a:ext>
                <a:ext uri="{FF2B5EF4-FFF2-40B4-BE49-F238E27FC236}">
                  <a16:creationId xmlns:a16="http://schemas.microsoft.com/office/drawing/2014/main" id="{00000000-0008-0000-0700-0000F0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119</xdr:row>
          <xdr:rowOff>228600</xdr:rowOff>
        </xdr:from>
        <xdr:to>
          <xdr:col>7</xdr:col>
          <xdr:colOff>1095375</xdr:colOff>
          <xdr:row>120</xdr:row>
          <xdr:rowOff>390525</xdr:rowOff>
        </xdr:to>
        <xdr:sp macro="" textlink="">
          <xdr:nvSpPr>
            <xdr:cNvPr id="1193201" name="Check Box 241" hidden="1">
              <a:extLst>
                <a:ext uri="{63B3BB69-23CF-44E3-9099-C40C66FF867C}">
                  <a14:compatExt spid="_x0000_s1193201"/>
                </a:ext>
                <a:ext uri="{FF2B5EF4-FFF2-40B4-BE49-F238E27FC236}">
                  <a16:creationId xmlns:a16="http://schemas.microsoft.com/office/drawing/2014/main" id="{00000000-0008-0000-0700-0000F1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57150</xdr:colOff>
          <xdr:row>149</xdr:row>
          <xdr:rowOff>66675</xdr:rowOff>
        </xdr:from>
        <xdr:to>
          <xdr:col>5</xdr:col>
          <xdr:colOff>838200</xdr:colOff>
          <xdr:row>150</xdr:row>
          <xdr:rowOff>419100</xdr:rowOff>
        </xdr:to>
        <xdr:sp macro="" textlink="">
          <xdr:nvSpPr>
            <xdr:cNvPr id="1193202" name="Check Box 242" hidden="1">
              <a:extLst>
                <a:ext uri="{63B3BB69-23CF-44E3-9099-C40C66FF867C}">
                  <a14:compatExt spid="_x0000_s1193202"/>
                </a:ext>
                <a:ext uri="{FF2B5EF4-FFF2-40B4-BE49-F238E27FC236}">
                  <a16:creationId xmlns:a16="http://schemas.microsoft.com/office/drawing/2014/main" id="{00000000-0008-0000-0700-0000F2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1057275</xdr:colOff>
          <xdr:row>149</xdr:row>
          <xdr:rowOff>66675</xdr:rowOff>
        </xdr:from>
        <xdr:to>
          <xdr:col>6</xdr:col>
          <xdr:colOff>781050</xdr:colOff>
          <xdr:row>150</xdr:row>
          <xdr:rowOff>419100</xdr:rowOff>
        </xdr:to>
        <xdr:sp macro="" textlink="">
          <xdr:nvSpPr>
            <xdr:cNvPr id="1193203" name="Check Box 243" hidden="1">
              <a:extLst>
                <a:ext uri="{63B3BB69-23CF-44E3-9099-C40C66FF867C}">
                  <a14:compatExt spid="_x0000_s1193203"/>
                </a:ext>
                <a:ext uri="{FF2B5EF4-FFF2-40B4-BE49-F238E27FC236}">
                  <a16:creationId xmlns:a16="http://schemas.microsoft.com/office/drawing/2014/main" id="{00000000-0008-0000-0700-0000F3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150</xdr:row>
          <xdr:rowOff>228600</xdr:rowOff>
        </xdr:from>
        <xdr:to>
          <xdr:col>6</xdr:col>
          <xdr:colOff>9525</xdr:colOff>
          <xdr:row>151</xdr:row>
          <xdr:rowOff>323850</xdr:rowOff>
        </xdr:to>
        <xdr:sp macro="" textlink="">
          <xdr:nvSpPr>
            <xdr:cNvPr id="1193204" name="Check Box 244" hidden="1">
              <a:extLst>
                <a:ext uri="{63B3BB69-23CF-44E3-9099-C40C66FF867C}">
                  <a14:compatExt spid="_x0000_s1193204"/>
                </a:ext>
                <a:ext uri="{FF2B5EF4-FFF2-40B4-BE49-F238E27FC236}">
                  <a16:creationId xmlns:a16="http://schemas.microsoft.com/office/drawing/2014/main" id="{00000000-0008-0000-0700-0000F4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 </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149</xdr:row>
          <xdr:rowOff>57150</xdr:rowOff>
        </xdr:from>
        <xdr:to>
          <xdr:col>7</xdr:col>
          <xdr:colOff>866775</xdr:colOff>
          <xdr:row>150</xdr:row>
          <xdr:rowOff>400050</xdr:rowOff>
        </xdr:to>
        <xdr:sp macro="" textlink="">
          <xdr:nvSpPr>
            <xdr:cNvPr id="1193205" name="Check Box 245" hidden="1">
              <a:extLst>
                <a:ext uri="{63B3BB69-23CF-44E3-9099-C40C66FF867C}">
                  <a14:compatExt spid="_x0000_s1193205"/>
                </a:ext>
                <a:ext uri="{FF2B5EF4-FFF2-40B4-BE49-F238E27FC236}">
                  <a16:creationId xmlns:a16="http://schemas.microsoft.com/office/drawing/2014/main" id="{00000000-0008-0000-0700-0000F5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Manufacturing</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1057275</xdr:colOff>
          <xdr:row>149</xdr:row>
          <xdr:rowOff>57150</xdr:rowOff>
        </xdr:from>
        <xdr:to>
          <xdr:col>8</xdr:col>
          <xdr:colOff>962025</xdr:colOff>
          <xdr:row>150</xdr:row>
          <xdr:rowOff>400050</xdr:rowOff>
        </xdr:to>
        <xdr:sp macro="" textlink="">
          <xdr:nvSpPr>
            <xdr:cNvPr id="1193206" name="Check Box 246" hidden="1">
              <a:extLst>
                <a:ext uri="{63B3BB69-23CF-44E3-9099-C40C66FF867C}">
                  <a14:compatExt spid="_x0000_s1193206"/>
                </a:ext>
                <a:ext uri="{FF2B5EF4-FFF2-40B4-BE49-F238E27FC236}">
                  <a16:creationId xmlns:a16="http://schemas.microsoft.com/office/drawing/2014/main" id="{00000000-0008-0000-0700-0000F6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57150</xdr:colOff>
          <xdr:row>150</xdr:row>
          <xdr:rowOff>228600</xdr:rowOff>
        </xdr:from>
        <xdr:to>
          <xdr:col>7</xdr:col>
          <xdr:colOff>1095375</xdr:colOff>
          <xdr:row>151</xdr:row>
          <xdr:rowOff>390525</xdr:rowOff>
        </xdr:to>
        <xdr:sp macro="" textlink="">
          <xdr:nvSpPr>
            <xdr:cNvPr id="1193207" name="Check Box 247" hidden="1">
              <a:extLst>
                <a:ext uri="{63B3BB69-23CF-44E3-9099-C40C66FF867C}">
                  <a14:compatExt spid="_x0000_s1193207"/>
                </a:ext>
                <a:ext uri="{FF2B5EF4-FFF2-40B4-BE49-F238E27FC236}">
                  <a16:creationId xmlns:a16="http://schemas.microsoft.com/office/drawing/2014/main" id="{00000000-0008-0000-0700-0000F7341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9</xdr:col>
      <xdr:colOff>0</xdr:colOff>
      <xdr:row>2</xdr:row>
      <xdr:rowOff>257175</xdr:rowOff>
    </xdr:to>
    <xdr:grpSp>
      <xdr:nvGrpSpPr>
        <xdr:cNvPr id="1194845" name="Group 1">
          <a:hlinkClick xmlns:r="http://schemas.openxmlformats.org/officeDocument/2006/relationships" r:id="rId1" tooltip="Click for Attach 4 (A)"/>
          <a:extLst>
            <a:ext uri="{FF2B5EF4-FFF2-40B4-BE49-F238E27FC236}">
              <a16:creationId xmlns:a16="http://schemas.microsoft.com/office/drawing/2014/main" id="{00000000-0008-0000-0800-00005D3B1200}"/>
            </a:ext>
          </a:extLst>
        </xdr:cNvPr>
        <xdr:cNvGrpSpPr>
          <a:grpSpLocks/>
        </xdr:cNvGrpSpPr>
      </xdr:nvGrpSpPr>
      <xdr:grpSpPr bwMode="auto">
        <a:xfrm>
          <a:off x="9220200" y="19050"/>
          <a:ext cx="1552575" cy="657225"/>
          <a:chOff x="804" y="5"/>
          <a:chExt cx="116" cy="73"/>
        </a:xfrm>
      </xdr:grpSpPr>
      <xdr:sp macro="" textlink="">
        <xdr:nvSpPr>
          <xdr:cNvPr id="1194847" name="AutoShape 2">
            <a:extLst>
              <a:ext uri="{FF2B5EF4-FFF2-40B4-BE49-F238E27FC236}">
                <a16:creationId xmlns:a16="http://schemas.microsoft.com/office/drawing/2014/main" id="{00000000-0008-0000-0800-00005F3B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800-000003280000}"/>
              </a:ext>
            </a:extLst>
          </xdr:cNvPr>
          <xdr:cNvSpPr txBox="1">
            <a:spLocks noChangeArrowheads="1"/>
          </xdr:cNvSpPr>
        </xdr:nvSpPr>
        <xdr:spPr bwMode="auto">
          <a:xfrm>
            <a:off x="7909560" y="762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twoCellAnchor editAs="oneCell">
    <xdr:from>
      <xdr:col>7</xdr:col>
      <xdr:colOff>609600</xdr:colOff>
      <xdr:row>1</xdr:row>
      <xdr:rowOff>0</xdr:rowOff>
    </xdr:from>
    <xdr:to>
      <xdr:col>9</xdr:col>
      <xdr:colOff>19050</xdr:colOff>
      <xdr:row>2</xdr:row>
      <xdr:rowOff>85725</xdr:rowOff>
    </xdr:to>
    <xdr:pic>
      <xdr:nvPicPr>
        <xdr:cNvPr id="1194846" name="Picture 1">
          <a:extLst>
            <a:ext uri="{FF2B5EF4-FFF2-40B4-BE49-F238E27FC236}">
              <a16:creationId xmlns:a16="http://schemas.microsoft.com/office/drawing/2014/main" id="{00000000-0008-0000-0800-00005E3B12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91675" y="228600"/>
          <a:ext cx="12001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6</xdr:col>
      <xdr:colOff>114300</xdr:colOff>
      <xdr:row>0</xdr:row>
      <xdr:rowOff>57150</xdr:rowOff>
    </xdr:from>
    <xdr:to>
      <xdr:col>8</xdr:col>
      <xdr:colOff>19050</xdr:colOff>
      <xdr:row>2</xdr:row>
      <xdr:rowOff>390525</xdr:rowOff>
    </xdr:to>
    <xdr:grpSp>
      <xdr:nvGrpSpPr>
        <xdr:cNvPr id="1226774" name="Group 1146">
          <a:extLst>
            <a:ext uri="{FF2B5EF4-FFF2-40B4-BE49-F238E27FC236}">
              <a16:creationId xmlns:a16="http://schemas.microsoft.com/office/drawing/2014/main" id="{00000000-0008-0000-0900-000016B81200}"/>
            </a:ext>
          </a:extLst>
        </xdr:cNvPr>
        <xdr:cNvGrpSpPr>
          <a:grpSpLocks/>
        </xdr:cNvGrpSpPr>
      </xdr:nvGrpSpPr>
      <xdr:grpSpPr bwMode="auto">
        <a:xfrm>
          <a:off x="7305675" y="57150"/>
          <a:ext cx="1276350" cy="723900"/>
          <a:chOff x="755" y="6"/>
          <a:chExt cx="112" cy="75"/>
        </a:xfrm>
      </xdr:grpSpPr>
      <xdr:sp macro="" textlink="">
        <xdr:nvSpPr>
          <xdr:cNvPr id="1226776" name="AutoShape 2">
            <a:hlinkClick xmlns:r="http://schemas.openxmlformats.org/officeDocument/2006/relationships" r:id="rId1"/>
            <a:extLst>
              <a:ext uri="{FF2B5EF4-FFF2-40B4-BE49-F238E27FC236}">
                <a16:creationId xmlns:a16="http://schemas.microsoft.com/office/drawing/2014/main" id="{00000000-0008-0000-0900-000018B81200}"/>
              </a:ext>
            </a:extLst>
          </xdr:cNvPr>
          <xdr:cNvSpPr>
            <a:spLocks noChangeArrowheads="1"/>
          </xdr:cNvSpPr>
        </xdr:nvSpPr>
        <xdr:spPr bwMode="auto">
          <a:xfrm>
            <a:off x="755" y="6"/>
            <a:ext cx="112"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79 w 21600"/>
              <a:gd name="T13" fmla="*/ 5184 h 21600"/>
              <a:gd name="T14" fmla="*/ 18900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0900-000004000000}"/>
              </a:ext>
            </a:extLst>
          </xdr:cNvPr>
          <xdr:cNvSpPr txBox="1">
            <a:spLocks noChangeArrowheads="1"/>
          </xdr:cNvSpPr>
        </xdr:nvSpPr>
        <xdr:spPr bwMode="auto">
          <a:xfrm>
            <a:off x="769" y="26"/>
            <a:ext cx="92" cy="40"/>
          </a:xfrm>
          <a:prstGeom prst="rect">
            <a:avLst/>
          </a:prstGeom>
          <a:noFill/>
          <a:ln w="9525">
            <a:noFill/>
            <a:miter lim="800000"/>
            <a:headEnd/>
            <a:tailEnd/>
          </a:ln>
        </xdr:spPr>
        <xdr:txBody>
          <a:bodyPr vertOverflow="clip" wrap="square" lIns="27432" tIns="27432" rIns="27432" bIns="27432" anchor="ctr" upright="1"/>
          <a:lstStyle/>
          <a:p>
            <a:pPr algn="ctr" rtl="0">
              <a:defRPr sz="1000"/>
            </a:pPr>
            <a:r>
              <a:rPr lang="en-US" sz="1000" b="0" i="0" u="none" strike="noStrike" baseline="0">
                <a:solidFill>
                  <a:srgbClr val="000000"/>
                </a:solidFill>
                <a:latin typeface="Book Antiqua"/>
              </a:rPr>
              <a:t>Click for Next Attachment</a:t>
            </a:r>
          </a:p>
        </xdr:txBody>
      </xdr:sp>
    </xdr:grpSp>
    <xdr:clientData/>
  </xdr:twoCellAnchor>
  <xdr:twoCellAnchor>
    <xdr:from>
      <xdr:col>3</xdr:col>
      <xdr:colOff>85725</xdr:colOff>
      <xdr:row>20</xdr:row>
      <xdr:rowOff>125506</xdr:rowOff>
    </xdr:from>
    <xdr:to>
      <xdr:col>4</xdr:col>
      <xdr:colOff>1232473</xdr:colOff>
      <xdr:row>21</xdr:row>
      <xdr:rowOff>153730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695825" y="6897781"/>
          <a:ext cx="2085677" cy="228249"/>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1571625</xdr:colOff>
          <xdr:row>20</xdr:row>
          <xdr:rowOff>95250</xdr:rowOff>
        </xdr:from>
        <xdr:to>
          <xdr:col>5</xdr:col>
          <xdr:colOff>0</xdr:colOff>
          <xdr:row>21</xdr:row>
          <xdr:rowOff>276225</xdr:rowOff>
        </xdr:to>
        <xdr:sp macro="" textlink="">
          <xdr:nvSpPr>
            <xdr:cNvPr id="1154049" name="Check Box 1" hidden="1">
              <a:extLst>
                <a:ext uri="{63B3BB69-23CF-44E3-9099-C40C66FF867C}">
                  <a14:compatExt spid="_x0000_s1154049"/>
                </a:ext>
                <a:ext uri="{FF2B5EF4-FFF2-40B4-BE49-F238E27FC236}">
                  <a16:creationId xmlns:a16="http://schemas.microsoft.com/office/drawing/2014/main" id="{00000000-0008-0000-0900-0000019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27798" name="Group 1">
          <a:hlinkClick xmlns:r="http://schemas.openxmlformats.org/officeDocument/2006/relationships" r:id="rId1" tooltip="Click for Next Attachment"/>
          <a:extLst>
            <a:ext uri="{FF2B5EF4-FFF2-40B4-BE49-F238E27FC236}">
              <a16:creationId xmlns:a16="http://schemas.microsoft.com/office/drawing/2014/main" id="{00000000-0008-0000-0A00-000016BC1200}"/>
            </a:ext>
          </a:extLst>
        </xdr:cNvPr>
        <xdr:cNvGrpSpPr>
          <a:grpSpLocks/>
        </xdr:cNvGrpSpPr>
      </xdr:nvGrpSpPr>
      <xdr:grpSpPr bwMode="auto">
        <a:xfrm>
          <a:off x="7143750" y="47625"/>
          <a:ext cx="1162050" cy="695325"/>
          <a:chOff x="738" y="5"/>
          <a:chExt cx="116" cy="73"/>
        </a:xfrm>
      </xdr:grpSpPr>
      <xdr:sp macro="" textlink="">
        <xdr:nvSpPr>
          <xdr:cNvPr id="1227800" name="AutoShape 2">
            <a:extLst>
              <a:ext uri="{FF2B5EF4-FFF2-40B4-BE49-F238E27FC236}">
                <a16:creationId xmlns:a16="http://schemas.microsoft.com/office/drawing/2014/main" id="{00000000-0008-0000-0A00-000018BC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936699</xdr:colOff>
      <xdr:row>21</xdr:row>
      <xdr:rowOff>19050</xdr:rowOff>
    </xdr:from>
    <xdr:to>
      <xdr:col>4</xdr:col>
      <xdr:colOff>895349</xdr:colOff>
      <xdr:row>28</xdr:row>
      <xdr:rowOff>9525</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3794199" y="5648325"/>
          <a:ext cx="292092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28</xdr:row>
          <xdr:rowOff>9525</xdr:rowOff>
        </xdr:to>
        <xdr:sp macro="" textlink="">
          <xdr:nvSpPr>
            <xdr:cNvPr id="1150977" name="Check Box 1" hidden="1">
              <a:extLst>
                <a:ext uri="{63B3BB69-23CF-44E3-9099-C40C66FF867C}">
                  <a14:compatExt spid="_x0000_s1150977"/>
                </a:ext>
                <a:ext uri="{FF2B5EF4-FFF2-40B4-BE49-F238E27FC236}">
                  <a16:creationId xmlns:a16="http://schemas.microsoft.com/office/drawing/2014/main" id="{00000000-0008-0000-0A00-0000019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476250</xdr:colOff>
      <xdr:row>2</xdr:row>
      <xdr:rowOff>342900</xdr:rowOff>
    </xdr:to>
    <xdr:grpSp>
      <xdr:nvGrpSpPr>
        <xdr:cNvPr id="1218859" name="Group 1">
          <a:hlinkClick xmlns:r="http://schemas.openxmlformats.org/officeDocument/2006/relationships" r:id="rId1" tooltip="Click for Next Attachment"/>
          <a:extLst>
            <a:ext uri="{FF2B5EF4-FFF2-40B4-BE49-F238E27FC236}">
              <a16:creationId xmlns:a16="http://schemas.microsoft.com/office/drawing/2014/main" id="{00000000-0008-0000-0B00-00002B991200}"/>
            </a:ext>
          </a:extLst>
        </xdr:cNvPr>
        <xdr:cNvGrpSpPr>
          <a:grpSpLocks/>
        </xdr:cNvGrpSpPr>
      </xdr:nvGrpSpPr>
      <xdr:grpSpPr bwMode="auto">
        <a:xfrm>
          <a:off x="7143750" y="47625"/>
          <a:ext cx="1809750" cy="695325"/>
          <a:chOff x="738" y="5"/>
          <a:chExt cx="116" cy="73"/>
        </a:xfrm>
      </xdr:grpSpPr>
      <xdr:sp macro="" textlink="">
        <xdr:nvSpPr>
          <xdr:cNvPr id="1218861" name="AutoShape 2">
            <a:extLst>
              <a:ext uri="{FF2B5EF4-FFF2-40B4-BE49-F238E27FC236}">
                <a16:creationId xmlns:a16="http://schemas.microsoft.com/office/drawing/2014/main" id="{00000000-0008-0000-0B00-00002D99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2</xdr:col>
      <xdr:colOff>936700</xdr:colOff>
      <xdr:row>21</xdr:row>
      <xdr:rowOff>9525</xdr:rowOff>
    </xdr:from>
    <xdr:to>
      <xdr:col>4</xdr:col>
      <xdr:colOff>752475</xdr:colOff>
      <xdr:row>21</xdr:row>
      <xdr:rowOff>323850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3794200" y="6029325"/>
          <a:ext cx="2778050" cy="314325"/>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1028700</xdr:colOff>
          <xdr:row>21</xdr:row>
          <xdr:rowOff>0</xdr:rowOff>
        </xdr:from>
        <xdr:to>
          <xdr:col>5</xdr:col>
          <xdr:colOff>0</xdr:colOff>
          <xdr:row>22</xdr:row>
          <xdr:rowOff>0</xdr:rowOff>
        </xdr:to>
        <xdr:sp macro="" textlink="">
          <xdr:nvSpPr>
            <xdr:cNvPr id="1218561" name="Check Box 1" hidden="1">
              <a:extLst>
                <a:ext uri="{63B3BB69-23CF-44E3-9099-C40C66FF867C}">
                  <a14:compatExt spid="_x0000_s1218561"/>
                </a:ext>
                <a:ext uri="{FF2B5EF4-FFF2-40B4-BE49-F238E27FC236}">
                  <a16:creationId xmlns:a16="http://schemas.microsoft.com/office/drawing/2014/main" id="{00000000-0008-0000-0B00-0000019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371475</xdr:rowOff>
    </xdr:to>
    <xdr:grpSp>
      <xdr:nvGrpSpPr>
        <xdr:cNvPr id="1228822" name="Group 1248">
          <a:extLst>
            <a:ext uri="{FF2B5EF4-FFF2-40B4-BE49-F238E27FC236}">
              <a16:creationId xmlns:a16="http://schemas.microsoft.com/office/drawing/2014/main" id="{00000000-0008-0000-0C00-000016C01200}"/>
            </a:ext>
          </a:extLst>
        </xdr:cNvPr>
        <xdr:cNvGrpSpPr>
          <a:grpSpLocks/>
        </xdr:cNvGrpSpPr>
      </xdr:nvGrpSpPr>
      <xdr:grpSpPr bwMode="auto">
        <a:xfrm>
          <a:off x="6486525" y="47625"/>
          <a:ext cx="1209675" cy="581025"/>
          <a:chOff x="731" y="5"/>
          <a:chExt cx="125" cy="76"/>
        </a:xfrm>
      </xdr:grpSpPr>
      <xdr:sp macro="" textlink="">
        <xdr:nvSpPr>
          <xdr:cNvPr id="1228824" name="AutoShape 2">
            <a:hlinkClick xmlns:r="http://schemas.openxmlformats.org/officeDocument/2006/relationships" r:id="rId1"/>
            <a:extLst>
              <a:ext uri="{FF2B5EF4-FFF2-40B4-BE49-F238E27FC236}">
                <a16:creationId xmlns:a16="http://schemas.microsoft.com/office/drawing/2014/main" id="{00000000-0008-0000-0C00-000018C012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for Next Attachment"/>
            <a:extLst>
              <a:ext uri="{FF2B5EF4-FFF2-40B4-BE49-F238E27FC236}">
                <a16:creationId xmlns:a16="http://schemas.microsoft.com/office/drawing/2014/main" id="{00000000-0008-0000-0C00-000004000000}"/>
              </a:ext>
            </a:extLst>
          </xdr:cNvPr>
          <xdr:cNvSpPr txBox="1">
            <a:spLocks noChangeArrowheads="1"/>
          </xdr:cNvSpPr>
        </xdr:nvSpPr>
        <xdr:spPr bwMode="auto">
          <a:xfrm>
            <a:off x="747" y="19"/>
            <a:ext cx="108" cy="5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1173481</xdr:colOff>
      <xdr:row>21</xdr:row>
      <xdr:rowOff>28575</xdr:rowOff>
    </xdr:from>
    <xdr:to>
      <xdr:col>4</xdr:col>
      <xdr:colOff>2022956</xdr:colOff>
      <xdr:row>22</xdr:row>
      <xdr:rowOff>0</xdr:rowOff>
    </xdr:to>
    <xdr:sp macro="" textlink="">
      <xdr:nvSpPr>
        <xdr:cNvPr id="5" name="Text Box 15">
          <a:extLst>
            <a:ext uri="{FF2B5EF4-FFF2-40B4-BE49-F238E27FC236}">
              <a16:creationId xmlns:a16="http://schemas.microsoft.com/office/drawing/2014/main" id="{00000000-0008-0000-0C00-000005000000}"/>
            </a:ext>
          </a:extLst>
        </xdr:cNvPr>
        <xdr:cNvSpPr txBox="1">
          <a:spLocks noChangeArrowheads="1"/>
        </xdr:cNvSpPr>
      </xdr:nvSpPr>
      <xdr:spPr bwMode="auto">
        <a:xfrm>
          <a:off x="4210051" y="7000875"/>
          <a:ext cx="2381250" cy="26670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295275</xdr:colOff>
          <xdr:row>15</xdr:row>
          <xdr:rowOff>142875</xdr:rowOff>
        </xdr:from>
        <xdr:to>
          <xdr:col>4</xdr:col>
          <xdr:colOff>381000</xdr:colOff>
          <xdr:row>15</xdr:row>
          <xdr:rowOff>323850</xdr:rowOff>
        </xdr:to>
        <xdr:sp macro="" textlink="">
          <xdr:nvSpPr>
            <xdr:cNvPr id="1155073" name="Check Box 1" hidden="1">
              <a:extLst>
                <a:ext uri="{63B3BB69-23CF-44E3-9099-C40C66FF867C}">
                  <a14:compatExt spid="_x0000_s1155073"/>
                </a:ext>
                <a:ext uri="{FF2B5EF4-FFF2-40B4-BE49-F238E27FC236}">
                  <a16:creationId xmlns:a16="http://schemas.microsoft.com/office/drawing/2014/main" id="{00000000-0008-0000-0C00-000001A0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11</xdr:col>
      <xdr:colOff>38100</xdr:colOff>
      <xdr:row>0</xdr:row>
      <xdr:rowOff>133350</xdr:rowOff>
    </xdr:from>
    <xdr:to>
      <xdr:col>13</xdr:col>
      <xdr:colOff>161925</xdr:colOff>
      <xdr:row>2</xdr:row>
      <xdr:rowOff>533400</xdr:rowOff>
    </xdr:to>
    <xdr:grpSp>
      <xdr:nvGrpSpPr>
        <xdr:cNvPr id="1198864" name="Group 1">
          <a:hlinkClick xmlns:r="http://schemas.openxmlformats.org/officeDocument/2006/relationships" r:id="rId1" tooltip="Click for Next Attachment"/>
          <a:extLst>
            <a:ext uri="{FF2B5EF4-FFF2-40B4-BE49-F238E27FC236}">
              <a16:creationId xmlns:a16="http://schemas.microsoft.com/office/drawing/2014/main" id="{00000000-0008-0000-0D00-0000104B1200}"/>
            </a:ext>
          </a:extLst>
        </xdr:cNvPr>
        <xdr:cNvGrpSpPr>
          <a:grpSpLocks/>
        </xdr:cNvGrpSpPr>
      </xdr:nvGrpSpPr>
      <xdr:grpSpPr bwMode="auto">
        <a:xfrm>
          <a:off x="7534275" y="133350"/>
          <a:ext cx="1495425" cy="876300"/>
          <a:chOff x="738" y="5"/>
          <a:chExt cx="116" cy="73"/>
        </a:xfrm>
      </xdr:grpSpPr>
      <xdr:sp macro="" textlink="">
        <xdr:nvSpPr>
          <xdr:cNvPr id="1198865" name="AutoShape 2">
            <a:extLst>
              <a:ext uri="{FF2B5EF4-FFF2-40B4-BE49-F238E27FC236}">
                <a16:creationId xmlns:a16="http://schemas.microsoft.com/office/drawing/2014/main" id="{00000000-0008-0000-0D00-0000114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D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133350</xdr:colOff>
      <xdr:row>0</xdr:row>
      <xdr:rowOff>38100</xdr:rowOff>
    </xdr:from>
    <xdr:to>
      <xdr:col>7</xdr:col>
      <xdr:colOff>9525</xdr:colOff>
      <xdr:row>2</xdr:row>
      <xdr:rowOff>304800</xdr:rowOff>
    </xdr:to>
    <xdr:grpSp>
      <xdr:nvGrpSpPr>
        <xdr:cNvPr id="1199888" name="Group 1">
          <a:hlinkClick xmlns:r="http://schemas.openxmlformats.org/officeDocument/2006/relationships" r:id="rId1" tooltip="Click for Next Attachment"/>
          <a:extLst>
            <a:ext uri="{FF2B5EF4-FFF2-40B4-BE49-F238E27FC236}">
              <a16:creationId xmlns:a16="http://schemas.microsoft.com/office/drawing/2014/main" id="{00000000-0008-0000-0E00-0000104F1200}"/>
            </a:ext>
          </a:extLst>
        </xdr:cNvPr>
        <xdr:cNvGrpSpPr>
          <a:grpSpLocks/>
        </xdr:cNvGrpSpPr>
      </xdr:nvGrpSpPr>
      <xdr:grpSpPr bwMode="auto">
        <a:xfrm>
          <a:off x="7024968" y="38100"/>
          <a:ext cx="1265704" cy="737347"/>
          <a:chOff x="738" y="5"/>
          <a:chExt cx="116" cy="73"/>
        </a:xfrm>
      </xdr:grpSpPr>
      <xdr:sp macro="" textlink="">
        <xdr:nvSpPr>
          <xdr:cNvPr id="1199889" name="AutoShape 2">
            <a:extLst>
              <a:ext uri="{FF2B5EF4-FFF2-40B4-BE49-F238E27FC236}">
                <a16:creationId xmlns:a16="http://schemas.microsoft.com/office/drawing/2014/main" id="{00000000-0008-0000-0E00-0000114F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619125</xdr:colOff>
      <xdr:row>1</xdr:row>
      <xdr:rowOff>361950</xdr:rowOff>
    </xdr:to>
    <xdr:grpSp>
      <xdr:nvGrpSpPr>
        <xdr:cNvPr id="1229846" name="Group 1">
          <a:hlinkClick xmlns:r="http://schemas.openxmlformats.org/officeDocument/2006/relationships" r:id="rId1" tooltip="Click for Next Attachment"/>
          <a:extLst>
            <a:ext uri="{FF2B5EF4-FFF2-40B4-BE49-F238E27FC236}">
              <a16:creationId xmlns:a16="http://schemas.microsoft.com/office/drawing/2014/main" id="{00000000-0008-0000-0F00-000016C41200}"/>
            </a:ext>
          </a:extLst>
        </xdr:cNvPr>
        <xdr:cNvGrpSpPr>
          <a:grpSpLocks/>
        </xdr:cNvGrpSpPr>
      </xdr:nvGrpSpPr>
      <xdr:grpSpPr bwMode="auto">
        <a:xfrm>
          <a:off x="7776882" y="85725"/>
          <a:ext cx="1302684" cy="567578"/>
          <a:chOff x="753" y="8"/>
          <a:chExt cx="116" cy="73"/>
        </a:xfrm>
      </xdr:grpSpPr>
      <xdr:sp macro="" textlink="">
        <xdr:nvSpPr>
          <xdr:cNvPr id="1229848" name="AutoShape 2">
            <a:extLst>
              <a:ext uri="{FF2B5EF4-FFF2-40B4-BE49-F238E27FC236}">
                <a16:creationId xmlns:a16="http://schemas.microsoft.com/office/drawing/2014/main" id="{00000000-0008-0000-0F00-000018C412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112395</xdr:colOff>
      <xdr:row>26</xdr:row>
      <xdr:rowOff>79001</xdr:rowOff>
    </xdr:from>
    <xdr:to>
      <xdr:col>4</xdr:col>
      <xdr:colOff>664334</xdr:colOff>
      <xdr:row>27</xdr:row>
      <xdr:rowOff>0</xdr:rowOff>
    </xdr:to>
    <xdr:sp macro="" textlink="">
      <xdr:nvSpPr>
        <xdr:cNvPr id="5" name="Text Box 20">
          <a:extLst>
            <a:ext uri="{FF2B5EF4-FFF2-40B4-BE49-F238E27FC236}">
              <a16:creationId xmlns:a16="http://schemas.microsoft.com/office/drawing/2014/main" id="{00000000-0008-0000-0F00-000005000000}"/>
            </a:ext>
          </a:extLst>
        </xdr:cNvPr>
        <xdr:cNvSpPr txBox="1">
          <a:spLocks noChangeArrowheads="1"/>
        </xdr:cNvSpPr>
      </xdr:nvSpPr>
      <xdr:spPr bwMode="auto">
        <a:xfrm>
          <a:off x="5114925" y="9042026"/>
          <a:ext cx="2085187" cy="204267"/>
        </a:xfrm>
        <a:prstGeom prst="rect">
          <a:avLst/>
        </a:prstGeom>
        <a:noFill/>
        <a:ln w="9525">
          <a:noFill/>
          <a:miter lim="800000"/>
          <a:headEnd/>
          <a:tailEnd/>
        </a:ln>
      </xdr:spPr>
      <xdr:txBody>
        <a:bodyPr vertOverflow="clip" wrap="square" lIns="0" tIns="32004" rIns="27432" bIns="32004" anchor="ctr" upright="1"/>
        <a:lstStyle/>
        <a:p>
          <a:pPr algn="r" rtl="1">
            <a:lnSpc>
              <a:spcPts val="900"/>
            </a:lnSpc>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3</xdr:col>
          <xdr:colOff>514350</xdr:colOff>
          <xdr:row>20</xdr:row>
          <xdr:rowOff>28575</xdr:rowOff>
        </xdr:from>
        <xdr:to>
          <xdr:col>3</xdr:col>
          <xdr:colOff>771525</xdr:colOff>
          <xdr:row>20</xdr:row>
          <xdr:rowOff>304800</xdr:rowOff>
        </xdr:to>
        <xdr:sp macro="" textlink="">
          <xdr:nvSpPr>
            <xdr:cNvPr id="1158145" name="Check Box 1" hidden="1">
              <a:extLst>
                <a:ext uri="{63B3BB69-23CF-44E3-9099-C40C66FF867C}">
                  <a14:compatExt spid="_x0000_s1158145"/>
                </a:ext>
                <a:ext uri="{FF2B5EF4-FFF2-40B4-BE49-F238E27FC236}">
                  <a16:creationId xmlns:a16="http://schemas.microsoft.com/office/drawing/2014/main" id="{00000000-0008-0000-0F00-000001AC1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9</xdr:col>
      <xdr:colOff>209550</xdr:colOff>
      <xdr:row>2</xdr:row>
      <xdr:rowOff>523875</xdr:rowOff>
    </xdr:to>
    <xdr:grpSp>
      <xdr:nvGrpSpPr>
        <xdr:cNvPr id="1201937" name="Group 1">
          <a:hlinkClick xmlns:r="http://schemas.openxmlformats.org/officeDocument/2006/relationships" r:id="rId1" tooltip="Click for Next Attachment"/>
          <a:extLst>
            <a:ext uri="{FF2B5EF4-FFF2-40B4-BE49-F238E27FC236}">
              <a16:creationId xmlns:a16="http://schemas.microsoft.com/office/drawing/2014/main" id="{00000000-0008-0000-1000-000011571200}"/>
            </a:ext>
          </a:extLst>
        </xdr:cNvPr>
        <xdr:cNvGrpSpPr>
          <a:grpSpLocks/>
        </xdr:cNvGrpSpPr>
      </xdr:nvGrpSpPr>
      <xdr:grpSpPr bwMode="auto">
        <a:xfrm>
          <a:off x="7768167" y="66675"/>
          <a:ext cx="2569633" cy="891117"/>
          <a:chOff x="919" y="4"/>
          <a:chExt cx="116" cy="73"/>
        </a:xfrm>
      </xdr:grpSpPr>
      <xdr:sp macro="" textlink="">
        <xdr:nvSpPr>
          <xdr:cNvPr id="1201938" name="AutoShape 2">
            <a:extLst>
              <a:ext uri="{FF2B5EF4-FFF2-40B4-BE49-F238E27FC236}">
                <a16:creationId xmlns:a16="http://schemas.microsoft.com/office/drawing/2014/main" id="{00000000-0008-0000-1000-0000125712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22" y="24"/>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333375</xdr:rowOff>
    </xdr:to>
    <xdr:grpSp>
      <xdr:nvGrpSpPr>
        <xdr:cNvPr id="1202960" name="Group 1">
          <a:hlinkClick xmlns:r="http://schemas.openxmlformats.org/officeDocument/2006/relationships" r:id="rId1" tooltip="Click for Next Attachment"/>
          <a:extLst>
            <a:ext uri="{FF2B5EF4-FFF2-40B4-BE49-F238E27FC236}">
              <a16:creationId xmlns:a16="http://schemas.microsoft.com/office/drawing/2014/main" id="{00000000-0008-0000-1100-0000105B1200}"/>
            </a:ext>
          </a:extLst>
        </xdr:cNvPr>
        <xdr:cNvGrpSpPr>
          <a:grpSpLocks/>
        </xdr:cNvGrpSpPr>
      </xdr:nvGrpSpPr>
      <xdr:grpSpPr bwMode="auto">
        <a:xfrm>
          <a:off x="7226674" y="47625"/>
          <a:ext cx="1271867" cy="778809"/>
          <a:chOff x="738" y="5"/>
          <a:chExt cx="116" cy="73"/>
        </a:xfrm>
      </xdr:grpSpPr>
      <xdr:sp macro="" textlink="">
        <xdr:nvSpPr>
          <xdr:cNvPr id="1202961" name="AutoShape 2">
            <a:extLst>
              <a:ext uri="{FF2B5EF4-FFF2-40B4-BE49-F238E27FC236}">
                <a16:creationId xmlns:a16="http://schemas.microsoft.com/office/drawing/2014/main" id="{00000000-0008-0000-1100-0000115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a16="http://schemas.microsoft.com/office/drawing/2014/main" id="{00000000-0008-0000-1100-000004000000}"/>
              </a:ext>
            </a:extLst>
          </xdr:cNvPr>
          <xdr:cNvSpPr txBox="1">
            <a:spLocks noChangeArrowheads="1"/>
          </xdr:cNvSpPr>
        </xdr:nvSpPr>
        <xdr:spPr bwMode="auto">
          <a:xfrm>
            <a:off x="753" y="23"/>
            <a:ext cx="100"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7</xdr:col>
      <xdr:colOff>38100</xdr:colOff>
      <xdr:row>2</xdr:row>
      <xdr:rowOff>400050</xdr:rowOff>
    </xdr:to>
    <xdr:grpSp>
      <xdr:nvGrpSpPr>
        <xdr:cNvPr id="1203984" name="Group 856">
          <a:extLst>
            <a:ext uri="{FF2B5EF4-FFF2-40B4-BE49-F238E27FC236}">
              <a16:creationId xmlns:a16="http://schemas.microsoft.com/office/drawing/2014/main" id="{00000000-0008-0000-1200-0000105F1200}"/>
            </a:ext>
          </a:extLst>
        </xdr:cNvPr>
        <xdr:cNvGrpSpPr>
          <a:grpSpLocks/>
        </xdr:cNvGrpSpPr>
      </xdr:nvGrpSpPr>
      <xdr:grpSpPr bwMode="auto">
        <a:xfrm>
          <a:off x="7226674" y="47625"/>
          <a:ext cx="1271867" cy="823072"/>
          <a:chOff x="761" y="5"/>
          <a:chExt cx="116" cy="86"/>
        </a:xfrm>
      </xdr:grpSpPr>
      <xdr:sp macro="" textlink="">
        <xdr:nvSpPr>
          <xdr:cNvPr id="1203985" name="AutoShape 2">
            <a:hlinkClick xmlns:r="http://schemas.openxmlformats.org/officeDocument/2006/relationships" r:id="rId1"/>
            <a:extLst>
              <a:ext uri="{FF2B5EF4-FFF2-40B4-BE49-F238E27FC236}">
                <a16:creationId xmlns:a16="http://schemas.microsoft.com/office/drawing/2014/main" id="{00000000-0008-0000-1200-0000115F12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200-000004000000}"/>
              </a:ext>
            </a:extLst>
          </xdr:cNvPr>
          <xdr:cNvSpPr txBox="1">
            <a:spLocks noChangeArrowheads="1"/>
          </xdr:cNvSpPr>
        </xdr:nvSpPr>
        <xdr:spPr bwMode="auto">
          <a:xfrm>
            <a:off x="776" y="26"/>
            <a:ext cx="100" cy="46"/>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266700</xdr:colOff>
      <xdr:row>0</xdr:row>
      <xdr:rowOff>209550</xdr:rowOff>
    </xdr:from>
    <xdr:to>
      <xdr:col>17</xdr:col>
      <xdr:colOff>361950</xdr:colOff>
      <xdr:row>2</xdr:row>
      <xdr:rowOff>161925</xdr:rowOff>
    </xdr:to>
    <xdr:grpSp>
      <xdr:nvGrpSpPr>
        <xdr:cNvPr id="1205161" name="Group 1">
          <a:hlinkClick xmlns:r="http://schemas.openxmlformats.org/officeDocument/2006/relationships" r:id="rId1" tooltip="Click for Next Attachment"/>
          <a:extLst>
            <a:ext uri="{FF2B5EF4-FFF2-40B4-BE49-F238E27FC236}">
              <a16:creationId xmlns:a16="http://schemas.microsoft.com/office/drawing/2014/main" id="{00000000-0008-0000-1300-0000A9631200}"/>
            </a:ext>
          </a:extLst>
        </xdr:cNvPr>
        <xdr:cNvGrpSpPr>
          <a:grpSpLocks/>
        </xdr:cNvGrpSpPr>
      </xdr:nvGrpSpPr>
      <xdr:grpSpPr bwMode="auto">
        <a:xfrm>
          <a:off x="6915150" y="209550"/>
          <a:ext cx="1047750" cy="695325"/>
          <a:chOff x="738" y="5"/>
          <a:chExt cx="116" cy="73"/>
        </a:xfrm>
      </xdr:grpSpPr>
      <xdr:sp macro="" textlink="">
        <xdr:nvSpPr>
          <xdr:cNvPr id="1205162" name="AutoShape 2">
            <a:extLst>
              <a:ext uri="{FF2B5EF4-FFF2-40B4-BE49-F238E27FC236}">
                <a16:creationId xmlns:a16="http://schemas.microsoft.com/office/drawing/2014/main" id="{00000000-0008-0000-1300-0000AA63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0</xdr:colOff>
      <xdr:row>0</xdr:row>
      <xdr:rowOff>57150</xdr:rowOff>
    </xdr:from>
    <xdr:to>
      <xdr:col>8</xdr:col>
      <xdr:colOff>247650</xdr:colOff>
      <xdr:row>1</xdr:row>
      <xdr:rowOff>542925</xdr:rowOff>
    </xdr:to>
    <xdr:grpSp>
      <xdr:nvGrpSpPr>
        <xdr:cNvPr id="1222731" name="Group 2">
          <a:hlinkClick xmlns:r="http://schemas.openxmlformats.org/officeDocument/2006/relationships" r:id="rId1" tooltip="Click for Next Attachment"/>
          <a:extLst>
            <a:ext uri="{FF2B5EF4-FFF2-40B4-BE49-F238E27FC236}">
              <a16:creationId xmlns:a16="http://schemas.microsoft.com/office/drawing/2014/main" id="{00000000-0008-0000-1400-00004BA81200}"/>
            </a:ext>
          </a:extLst>
        </xdr:cNvPr>
        <xdr:cNvGrpSpPr>
          <a:grpSpLocks/>
        </xdr:cNvGrpSpPr>
      </xdr:nvGrpSpPr>
      <xdr:grpSpPr bwMode="auto">
        <a:xfrm>
          <a:off x="7419975" y="57150"/>
          <a:ext cx="1619250" cy="771525"/>
          <a:chOff x="738" y="5"/>
          <a:chExt cx="116" cy="73"/>
        </a:xfrm>
      </xdr:grpSpPr>
      <xdr:sp macro="" textlink="">
        <xdr:nvSpPr>
          <xdr:cNvPr id="1222732" name="AutoShape 3">
            <a:extLst>
              <a:ext uri="{FF2B5EF4-FFF2-40B4-BE49-F238E27FC236}">
                <a16:creationId xmlns:a16="http://schemas.microsoft.com/office/drawing/2014/main" id="{00000000-0008-0000-1400-00004CA8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1066800</xdr:colOff>
          <xdr:row>49</xdr:row>
          <xdr:rowOff>57150</xdr:rowOff>
        </xdr:from>
        <xdr:to>
          <xdr:col>2</xdr:col>
          <xdr:colOff>485775</xdr:colOff>
          <xdr:row>50</xdr:row>
          <xdr:rowOff>19050</xdr:rowOff>
        </xdr:to>
        <xdr:sp macro="" textlink="">
          <xdr:nvSpPr>
            <xdr:cNvPr id="1222657" name="Option Button 1" hidden="1">
              <a:extLst>
                <a:ext uri="{63B3BB69-23CF-44E3-9099-C40C66FF867C}">
                  <a14:compatExt spid="_x0000_s1222657"/>
                </a:ext>
                <a:ext uri="{FF2B5EF4-FFF2-40B4-BE49-F238E27FC236}">
                  <a16:creationId xmlns:a16="http://schemas.microsoft.com/office/drawing/2014/main" id="{00000000-0008-0000-1400-000001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476250</xdr:colOff>
          <xdr:row>49</xdr:row>
          <xdr:rowOff>57150</xdr:rowOff>
        </xdr:from>
        <xdr:to>
          <xdr:col>3</xdr:col>
          <xdr:colOff>647700</xdr:colOff>
          <xdr:row>50</xdr:row>
          <xdr:rowOff>19050</xdr:rowOff>
        </xdr:to>
        <xdr:sp macro="" textlink="">
          <xdr:nvSpPr>
            <xdr:cNvPr id="1222658" name="Option Button 2" hidden="1">
              <a:extLst>
                <a:ext uri="{63B3BB69-23CF-44E3-9099-C40C66FF867C}">
                  <a14:compatExt spid="_x0000_s1222658"/>
                </a:ext>
                <a:ext uri="{FF2B5EF4-FFF2-40B4-BE49-F238E27FC236}">
                  <a16:creationId xmlns:a16="http://schemas.microsoft.com/office/drawing/2014/main" id="{00000000-0008-0000-1400-000002A81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142875</xdr:colOff>
      <xdr:row>0</xdr:row>
      <xdr:rowOff>38100</xdr:rowOff>
    </xdr:from>
    <xdr:to>
      <xdr:col>15</xdr:col>
      <xdr:colOff>161925</xdr:colOff>
      <xdr:row>2</xdr:row>
      <xdr:rowOff>314325</xdr:rowOff>
    </xdr:to>
    <xdr:grpSp>
      <xdr:nvGrpSpPr>
        <xdr:cNvPr id="1207056" name="Group 1">
          <a:hlinkClick xmlns:r="http://schemas.openxmlformats.org/officeDocument/2006/relationships" r:id="rId1" tooltip="Click for Next Attachment"/>
          <a:extLst>
            <a:ext uri="{FF2B5EF4-FFF2-40B4-BE49-F238E27FC236}">
              <a16:creationId xmlns:a16="http://schemas.microsoft.com/office/drawing/2014/main" id="{00000000-0008-0000-1500-0000106B1200}"/>
            </a:ext>
          </a:extLst>
        </xdr:cNvPr>
        <xdr:cNvGrpSpPr>
          <a:grpSpLocks/>
        </xdr:cNvGrpSpPr>
      </xdr:nvGrpSpPr>
      <xdr:grpSpPr bwMode="auto">
        <a:xfrm>
          <a:off x="8610600" y="38100"/>
          <a:ext cx="1390650" cy="742950"/>
          <a:chOff x="738" y="5"/>
          <a:chExt cx="116" cy="73"/>
        </a:xfrm>
      </xdr:grpSpPr>
      <xdr:sp macro="" textlink="">
        <xdr:nvSpPr>
          <xdr:cNvPr id="1207057" name="AutoShape 2">
            <a:extLst>
              <a:ext uri="{FF2B5EF4-FFF2-40B4-BE49-F238E27FC236}">
                <a16:creationId xmlns:a16="http://schemas.microsoft.com/office/drawing/2014/main" id="{00000000-0008-0000-1500-0000116B12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0</xdr:row>
      <xdr:rowOff>38100</xdr:rowOff>
    </xdr:from>
    <xdr:to>
      <xdr:col>12</xdr:col>
      <xdr:colOff>47625</xdr:colOff>
      <xdr:row>2</xdr:row>
      <xdr:rowOff>504825</xdr:rowOff>
    </xdr:to>
    <xdr:grpSp>
      <xdr:nvGrpSpPr>
        <xdr:cNvPr id="1208080" name="Group 94">
          <a:extLst>
            <a:ext uri="{FF2B5EF4-FFF2-40B4-BE49-F238E27FC236}">
              <a16:creationId xmlns:a16="http://schemas.microsoft.com/office/drawing/2014/main" id="{00000000-0008-0000-1600-0000106F1200}"/>
            </a:ext>
          </a:extLst>
        </xdr:cNvPr>
        <xdr:cNvGrpSpPr>
          <a:grpSpLocks/>
        </xdr:cNvGrpSpPr>
      </xdr:nvGrpSpPr>
      <xdr:grpSpPr bwMode="auto">
        <a:xfrm>
          <a:off x="7460316" y="38100"/>
          <a:ext cx="1271868" cy="948578"/>
          <a:chOff x="760" y="4"/>
          <a:chExt cx="116" cy="99"/>
        </a:xfrm>
      </xdr:grpSpPr>
      <xdr:sp macro="" textlink="">
        <xdr:nvSpPr>
          <xdr:cNvPr id="1208081" name="AutoShape 2">
            <a:hlinkClick xmlns:r="http://schemas.openxmlformats.org/officeDocument/2006/relationships" r:id="rId1"/>
            <a:extLst>
              <a:ext uri="{FF2B5EF4-FFF2-40B4-BE49-F238E27FC236}">
                <a16:creationId xmlns:a16="http://schemas.microsoft.com/office/drawing/2014/main" id="{00000000-0008-0000-1600-0000116F12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75" y="28"/>
            <a:ext cx="100" cy="5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10</xdr:col>
      <xdr:colOff>133350</xdr:colOff>
      <xdr:row>1</xdr:row>
      <xdr:rowOff>38100</xdr:rowOff>
    </xdr:from>
    <xdr:to>
      <xdr:col>12</xdr:col>
      <xdr:colOff>266700</xdr:colOff>
      <xdr:row>2</xdr:row>
      <xdr:rowOff>638175</xdr:rowOff>
    </xdr:to>
    <xdr:grpSp>
      <xdr:nvGrpSpPr>
        <xdr:cNvPr id="1209104" name="Group 4">
          <a:extLst>
            <a:ext uri="{FF2B5EF4-FFF2-40B4-BE49-F238E27FC236}">
              <a16:creationId xmlns:a16="http://schemas.microsoft.com/office/drawing/2014/main" id="{00000000-0008-0000-1700-000010731200}"/>
            </a:ext>
          </a:extLst>
        </xdr:cNvPr>
        <xdr:cNvGrpSpPr>
          <a:grpSpLocks/>
        </xdr:cNvGrpSpPr>
      </xdr:nvGrpSpPr>
      <xdr:grpSpPr bwMode="auto">
        <a:xfrm>
          <a:off x="7103409" y="228600"/>
          <a:ext cx="1500467" cy="609600"/>
          <a:chOff x="675" y="24"/>
          <a:chExt cx="144" cy="83"/>
        </a:xfrm>
      </xdr:grpSpPr>
      <xdr:sp macro="" textlink="">
        <xdr:nvSpPr>
          <xdr:cNvPr id="1209105" name="AutoShape 2">
            <a:hlinkClick xmlns:r="http://schemas.openxmlformats.org/officeDocument/2006/relationships" r:id="rId1"/>
            <a:extLst>
              <a:ext uri="{FF2B5EF4-FFF2-40B4-BE49-F238E27FC236}">
                <a16:creationId xmlns:a16="http://schemas.microsoft.com/office/drawing/2014/main" id="{00000000-0008-0000-1700-0000117312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694" y="43"/>
            <a:ext cx="121" cy="4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a:t>
            </a:r>
            <a:r>
              <a:rPr lang="en-US" sz="1000" b="0" i="0" strike="noStrike" baseline="0">
                <a:solidFill>
                  <a:srgbClr val="000000"/>
                </a:solidFill>
                <a:latin typeface="Book Antiqua"/>
              </a:rPr>
              <a:t> Form</a:t>
            </a:r>
            <a:endParaRPr lang="en-US" sz="1000" b="0" i="0" strike="noStrike">
              <a:solidFill>
                <a:srgbClr val="000000"/>
              </a:solidFill>
              <a:latin typeface="Book Antiqua"/>
            </a:endParaRP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210130" name="Group 5">
          <a:hlinkClick xmlns:r="http://schemas.openxmlformats.org/officeDocument/2006/relationships" r:id="rId1" tooltip="Back to Cover Page"/>
          <a:extLst>
            <a:ext uri="{FF2B5EF4-FFF2-40B4-BE49-F238E27FC236}">
              <a16:creationId xmlns:a16="http://schemas.microsoft.com/office/drawing/2014/main" id="{00000000-0008-0000-1800-000012771200}"/>
            </a:ext>
          </a:extLst>
        </xdr:cNvPr>
        <xdr:cNvGrpSpPr>
          <a:grpSpLocks/>
        </xdr:cNvGrpSpPr>
      </xdr:nvGrpSpPr>
      <xdr:grpSpPr bwMode="auto">
        <a:xfrm>
          <a:off x="8296275" y="4705350"/>
          <a:ext cx="0" cy="762000"/>
          <a:chOff x="762" y="5"/>
          <a:chExt cx="116" cy="73"/>
        </a:xfrm>
      </xdr:grpSpPr>
      <xdr:sp macro="" textlink="">
        <xdr:nvSpPr>
          <xdr:cNvPr id="1210131" name="AutoShape 2">
            <a:extLst>
              <a:ext uri="{FF2B5EF4-FFF2-40B4-BE49-F238E27FC236}">
                <a16:creationId xmlns:a16="http://schemas.microsoft.com/office/drawing/2014/main" id="{00000000-0008-0000-1800-0000137712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8296275" y="-15621716613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s://powergrid1989-my.sharepoint.com/Keshav%20sahu/Reactor%20Package/Reactor%20Pkg.-Vemagiri-A-R-1/Bidding%20Document/Bidding%20Document/Bidding%20Document/Vol-III/Package-B-Attachment/11-Attachments_First%20Envelope%20_Vol-III-Pkg.-B.xls?A383F68F" TargetMode="External"/><Relationship Id="rId1" Type="http://schemas.openxmlformats.org/officeDocument/2006/relationships/externalLinkPath" Target="file:///\\A383F68F\11-Attachments_First%20Envelope%20_Vol-III-Pkg.-B.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C:\D%20Drive\Annexure%20IB%20Bid%20Form%20&amp;%20Attachments%20re.xlsx" TargetMode="External"/><Relationship Id="rId1" Type="http://schemas.openxmlformats.org/officeDocument/2006/relationships/externalLinkPath" Target="Annexure%20IB%20Bid%20Form%20&amp;%20Attachments%20re.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RHQ%20C&amp;M/SUPPLY%20VOL%20III/1-Bid%20Form%20&amp;%20Attachments_First%20Envelope%20Bid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Instructions"/>
      <sheetName val="Names of Bidder"/>
      <sheetName val="Attach 3 (QR)"/>
      <sheetName val="Sch 3 QR"/>
      <sheetName val="Attach 3 (JV)"/>
      <sheetName val="Schedule-QR"/>
      <sheetName val="Attach 4"/>
      <sheetName val="Attach 4 (A)"/>
      <sheetName val="Attach 5"/>
      <sheetName val="Attach 5A"/>
      <sheetName val="Attach 3"/>
      <sheetName val="Attach 9"/>
      <sheetName val="Attach 10"/>
      <sheetName val="Attach - 4"/>
      <sheetName val="Attach 12"/>
      <sheetName val="Attach 13"/>
      <sheetName val="Attach 14"/>
      <sheetName val="Attach 14 IP"/>
      <sheetName val="Attach - 5"/>
      <sheetName val="Attach 16"/>
      <sheetName val="Attach- 6"/>
      <sheetName val="Attach 18"/>
      <sheetName val="Bid Form "/>
      <sheetName val="Attach 19.."/>
      <sheetName val="N-W (Cr.)"/>
      <sheetName val="Sheet1"/>
    </sheetNames>
    <sheetDataSet>
      <sheetData sheetId="0"/>
      <sheetData sheetId="1"/>
      <sheetData sheetId="2"/>
      <sheetData sheetId="3"/>
      <sheetData sheetId="4"/>
      <sheetData sheetId="5"/>
      <sheetData sheetId="6">
        <row r="18">
          <cell r="B18"/>
          <cell r="F18"/>
        </row>
        <row r="19">
          <cell r="B19"/>
          <cell r="F19"/>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cell r="F5" t="str">
            <v>To:</v>
          </cell>
        </row>
        <row r="6">
          <cell r="A6" t="str">
            <v/>
          </cell>
        </row>
        <row r="7">
          <cell r="B7" t="str">
            <v/>
          </cell>
        </row>
        <row r="8">
          <cell r="B8" t="str">
            <v/>
          </cell>
        </row>
        <row r="9">
          <cell r="B9" t="str">
            <v/>
          </cell>
        </row>
      </sheetData>
      <sheetData sheetId="7"/>
      <sheetData sheetId="8"/>
      <sheetData sheetId="9"/>
      <sheetData sheetId="10"/>
      <sheetData sheetId="11"/>
      <sheetData sheetId="12"/>
      <sheetData sheetId="13"/>
      <sheetData sheetId="14"/>
      <sheetData sheetId="15"/>
      <sheetData sheetId="16">
        <row r="12">
          <cell r="B12" t="str">
            <v/>
          </cell>
        </row>
      </sheetData>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9.bin"/><Relationship Id="rId13" Type="http://schemas.openxmlformats.org/officeDocument/2006/relationships/printerSettings" Target="../printerSettings/printerSettings14.bin"/><Relationship Id="rId18" Type="http://schemas.openxmlformats.org/officeDocument/2006/relationships/printerSettings" Target="../printerSettings/printerSettings19.bin"/><Relationship Id="rId3" Type="http://schemas.openxmlformats.org/officeDocument/2006/relationships/printerSettings" Target="../printerSettings/printerSettings4.bin"/><Relationship Id="rId21" Type="http://schemas.openxmlformats.org/officeDocument/2006/relationships/printerSettings" Target="../printerSettings/printerSettings22.bin"/><Relationship Id="rId7" Type="http://schemas.openxmlformats.org/officeDocument/2006/relationships/printerSettings" Target="../printerSettings/printerSettings8.bin"/><Relationship Id="rId12" Type="http://schemas.openxmlformats.org/officeDocument/2006/relationships/printerSettings" Target="../printerSettings/printerSettings13.bin"/><Relationship Id="rId17" Type="http://schemas.openxmlformats.org/officeDocument/2006/relationships/printerSettings" Target="../printerSettings/printerSettings18.bin"/><Relationship Id="rId2" Type="http://schemas.openxmlformats.org/officeDocument/2006/relationships/printerSettings" Target="../printerSettings/printerSettings3.bin"/><Relationship Id="rId16" Type="http://schemas.openxmlformats.org/officeDocument/2006/relationships/printerSettings" Target="../printerSettings/printerSettings17.bin"/><Relationship Id="rId20" Type="http://schemas.openxmlformats.org/officeDocument/2006/relationships/printerSettings" Target="../printerSettings/printerSettings21.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11" Type="http://schemas.openxmlformats.org/officeDocument/2006/relationships/printerSettings" Target="../printerSettings/printerSettings12.bin"/><Relationship Id="rId5" Type="http://schemas.openxmlformats.org/officeDocument/2006/relationships/printerSettings" Target="../printerSettings/printerSettings6.bin"/><Relationship Id="rId15" Type="http://schemas.openxmlformats.org/officeDocument/2006/relationships/printerSettings" Target="../printerSettings/printerSettings16.bin"/><Relationship Id="rId23" Type="http://schemas.openxmlformats.org/officeDocument/2006/relationships/drawing" Target="../drawings/drawing1.xml"/><Relationship Id="rId10" Type="http://schemas.openxmlformats.org/officeDocument/2006/relationships/printerSettings" Target="../printerSettings/printerSettings11.bin"/><Relationship Id="rId19" Type="http://schemas.openxmlformats.org/officeDocument/2006/relationships/printerSettings" Target="../printerSettings/printerSettings20.bin"/><Relationship Id="rId4" Type="http://schemas.openxmlformats.org/officeDocument/2006/relationships/printerSettings" Target="../printerSettings/printerSettings5.bin"/><Relationship Id="rId9" Type="http://schemas.openxmlformats.org/officeDocument/2006/relationships/printerSettings" Target="../printerSettings/printerSettings10.bin"/><Relationship Id="rId14" Type="http://schemas.openxmlformats.org/officeDocument/2006/relationships/printerSettings" Target="../printerSettings/printerSettings15.bin"/><Relationship Id="rId22" Type="http://schemas.openxmlformats.org/officeDocument/2006/relationships/printerSettings" Target="../printerSettings/printerSettings2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drawing" Target="../drawings/drawing2.xml"/><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0.bin"/><Relationship Id="rId13" Type="http://schemas.openxmlformats.org/officeDocument/2006/relationships/printerSettings" Target="../printerSettings/printerSettings55.bin"/><Relationship Id="rId18" Type="http://schemas.openxmlformats.org/officeDocument/2006/relationships/printerSettings" Target="../printerSettings/printerSettings60.bin"/><Relationship Id="rId3" Type="http://schemas.openxmlformats.org/officeDocument/2006/relationships/printerSettings" Target="../printerSettings/printerSettings45.bin"/><Relationship Id="rId21" Type="http://schemas.openxmlformats.org/officeDocument/2006/relationships/printerSettings" Target="../printerSettings/printerSettings63.bin"/><Relationship Id="rId7" Type="http://schemas.openxmlformats.org/officeDocument/2006/relationships/printerSettings" Target="../printerSettings/printerSettings49.bin"/><Relationship Id="rId12" Type="http://schemas.openxmlformats.org/officeDocument/2006/relationships/printerSettings" Target="../printerSettings/printerSettings54.bin"/><Relationship Id="rId17" Type="http://schemas.openxmlformats.org/officeDocument/2006/relationships/printerSettings" Target="../printerSettings/printerSettings59.bin"/><Relationship Id="rId2" Type="http://schemas.openxmlformats.org/officeDocument/2006/relationships/printerSettings" Target="../printerSettings/printerSettings44.bin"/><Relationship Id="rId16" Type="http://schemas.openxmlformats.org/officeDocument/2006/relationships/printerSettings" Target="../printerSettings/printerSettings58.bin"/><Relationship Id="rId20" Type="http://schemas.openxmlformats.org/officeDocument/2006/relationships/printerSettings" Target="../printerSettings/printerSettings62.bin"/><Relationship Id="rId1" Type="http://schemas.openxmlformats.org/officeDocument/2006/relationships/printerSettings" Target="../printerSettings/printerSettings43.bin"/><Relationship Id="rId6" Type="http://schemas.openxmlformats.org/officeDocument/2006/relationships/printerSettings" Target="../printerSettings/printerSettings48.bin"/><Relationship Id="rId11" Type="http://schemas.openxmlformats.org/officeDocument/2006/relationships/printerSettings" Target="../printerSettings/printerSettings53.bin"/><Relationship Id="rId5" Type="http://schemas.openxmlformats.org/officeDocument/2006/relationships/printerSettings" Target="../printerSettings/printerSettings47.bin"/><Relationship Id="rId15" Type="http://schemas.openxmlformats.org/officeDocument/2006/relationships/printerSettings" Target="../printerSettings/printerSettings57.bin"/><Relationship Id="rId23" Type="http://schemas.openxmlformats.org/officeDocument/2006/relationships/drawing" Target="../drawings/drawing3.xml"/><Relationship Id="rId10" Type="http://schemas.openxmlformats.org/officeDocument/2006/relationships/printerSettings" Target="../printerSettings/printerSettings52.bin"/><Relationship Id="rId19" Type="http://schemas.openxmlformats.org/officeDocument/2006/relationships/printerSettings" Target="../printerSettings/printerSettings61.bin"/><Relationship Id="rId4" Type="http://schemas.openxmlformats.org/officeDocument/2006/relationships/printerSettings" Target="../printerSettings/printerSettings46.bin"/><Relationship Id="rId9" Type="http://schemas.openxmlformats.org/officeDocument/2006/relationships/printerSettings" Target="../printerSettings/printerSettings51.bin"/><Relationship Id="rId14" Type="http://schemas.openxmlformats.org/officeDocument/2006/relationships/printerSettings" Target="../printerSettings/printerSettings56.bin"/><Relationship Id="rId22" Type="http://schemas.openxmlformats.org/officeDocument/2006/relationships/printerSettings" Target="../printerSettings/printerSettings64.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8.xml"/><Relationship Id="rId21" Type="http://schemas.openxmlformats.org/officeDocument/2006/relationships/ctrlProp" Target="../ctrlProps/ctrlProp3.xml"/><Relationship Id="rId42" Type="http://schemas.openxmlformats.org/officeDocument/2006/relationships/ctrlProp" Target="../ctrlProps/ctrlProp24.xml"/><Relationship Id="rId47" Type="http://schemas.openxmlformats.org/officeDocument/2006/relationships/ctrlProp" Target="../ctrlProps/ctrlProp29.xml"/><Relationship Id="rId63" Type="http://schemas.openxmlformats.org/officeDocument/2006/relationships/ctrlProp" Target="../ctrlProps/ctrlProp45.xml"/><Relationship Id="rId68" Type="http://schemas.openxmlformats.org/officeDocument/2006/relationships/ctrlProp" Target="../ctrlProps/ctrlProp50.xml"/><Relationship Id="rId16" Type="http://schemas.openxmlformats.org/officeDocument/2006/relationships/printerSettings" Target="../printerSettings/printerSettings80.bin"/><Relationship Id="rId11" Type="http://schemas.openxmlformats.org/officeDocument/2006/relationships/printerSettings" Target="../printerSettings/printerSettings75.bin"/><Relationship Id="rId24" Type="http://schemas.openxmlformats.org/officeDocument/2006/relationships/ctrlProp" Target="../ctrlProps/ctrlProp6.xml"/><Relationship Id="rId32" Type="http://schemas.openxmlformats.org/officeDocument/2006/relationships/ctrlProp" Target="../ctrlProps/ctrlProp14.xml"/><Relationship Id="rId37" Type="http://schemas.openxmlformats.org/officeDocument/2006/relationships/ctrlProp" Target="../ctrlProps/ctrlProp19.xml"/><Relationship Id="rId40" Type="http://schemas.openxmlformats.org/officeDocument/2006/relationships/ctrlProp" Target="../ctrlProps/ctrlProp22.xml"/><Relationship Id="rId45" Type="http://schemas.openxmlformats.org/officeDocument/2006/relationships/ctrlProp" Target="../ctrlProps/ctrlProp27.xml"/><Relationship Id="rId53" Type="http://schemas.openxmlformats.org/officeDocument/2006/relationships/ctrlProp" Target="../ctrlProps/ctrlProp35.xml"/><Relationship Id="rId58" Type="http://schemas.openxmlformats.org/officeDocument/2006/relationships/ctrlProp" Target="../ctrlProps/ctrlProp40.xml"/><Relationship Id="rId66" Type="http://schemas.openxmlformats.org/officeDocument/2006/relationships/ctrlProp" Target="../ctrlProps/ctrlProp48.xml"/><Relationship Id="rId74" Type="http://schemas.openxmlformats.org/officeDocument/2006/relationships/ctrlProp" Target="../ctrlProps/ctrlProp56.xml"/><Relationship Id="rId5" Type="http://schemas.openxmlformats.org/officeDocument/2006/relationships/printerSettings" Target="../printerSettings/printerSettings69.bin"/><Relationship Id="rId61" Type="http://schemas.openxmlformats.org/officeDocument/2006/relationships/ctrlProp" Target="../ctrlProps/ctrlProp43.xml"/><Relationship Id="rId19" Type="http://schemas.openxmlformats.org/officeDocument/2006/relationships/ctrlProp" Target="../ctrlProps/ctrlProp1.xml"/><Relationship Id="rId14" Type="http://schemas.openxmlformats.org/officeDocument/2006/relationships/printerSettings" Target="../printerSettings/printerSettings78.bin"/><Relationship Id="rId22" Type="http://schemas.openxmlformats.org/officeDocument/2006/relationships/ctrlProp" Target="../ctrlProps/ctrlProp4.xml"/><Relationship Id="rId27" Type="http://schemas.openxmlformats.org/officeDocument/2006/relationships/ctrlProp" Target="../ctrlProps/ctrlProp9.xml"/><Relationship Id="rId30" Type="http://schemas.openxmlformats.org/officeDocument/2006/relationships/ctrlProp" Target="../ctrlProps/ctrlProp12.xml"/><Relationship Id="rId35" Type="http://schemas.openxmlformats.org/officeDocument/2006/relationships/ctrlProp" Target="../ctrlProps/ctrlProp17.xml"/><Relationship Id="rId43" Type="http://schemas.openxmlformats.org/officeDocument/2006/relationships/ctrlProp" Target="../ctrlProps/ctrlProp25.xml"/><Relationship Id="rId48" Type="http://schemas.openxmlformats.org/officeDocument/2006/relationships/ctrlProp" Target="../ctrlProps/ctrlProp30.xml"/><Relationship Id="rId56" Type="http://schemas.openxmlformats.org/officeDocument/2006/relationships/ctrlProp" Target="../ctrlProps/ctrlProp38.xml"/><Relationship Id="rId64" Type="http://schemas.openxmlformats.org/officeDocument/2006/relationships/ctrlProp" Target="../ctrlProps/ctrlProp46.xml"/><Relationship Id="rId69" Type="http://schemas.openxmlformats.org/officeDocument/2006/relationships/ctrlProp" Target="../ctrlProps/ctrlProp51.xml"/><Relationship Id="rId77" Type="http://schemas.openxmlformats.org/officeDocument/2006/relationships/ctrlProp" Target="../ctrlProps/ctrlProp59.xml"/><Relationship Id="rId8" Type="http://schemas.openxmlformats.org/officeDocument/2006/relationships/printerSettings" Target="../printerSettings/printerSettings72.bin"/><Relationship Id="rId51" Type="http://schemas.openxmlformats.org/officeDocument/2006/relationships/ctrlProp" Target="../ctrlProps/ctrlProp33.xml"/><Relationship Id="rId72" Type="http://schemas.openxmlformats.org/officeDocument/2006/relationships/ctrlProp" Target="../ctrlProps/ctrlProp54.xml"/><Relationship Id="rId3" Type="http://schemas.openxmlformats.org/officeDocument/2006/relationships/printerSettings" Target="../printerSettings/printerSettings67.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5" Type="http://schemas.openxmlformats.org/officeDocument/2006/relationships/ctrlProp" Target="../ctrlProps/ctrlProp7.xml"/><Relationship Id="rId33" Type="http://schemas.openxmlformats.org/officeDocument/2006/relationships/ctrlProp" Target="../ctrlProps/ctrlProp15.xml"/><Relationship Id="rId38" Type="http://schemas.openxmlformats.org/officeDocument/2006/relationships/ctrlProp" Target="../ctrlProps/ctrlProp20.xml"/><Relationship Id="rId46" Type="http://schemas.openxmlformats.org/officeDocument/2006/relationships/ctrlProp" Target="../ctrlProps/ctrlProp28.xml"/><Relationship Id="rId59" Type="http://schemas.openxmlformats.org/officeDocument/2006/relationships/ctrlProp" Target="../ctrlProps/ctrlProp41.xml"/><Relationship Id="rId67" Type="http://schemas.openxmlformats.org/officeDocument/2006/relationships/ctrlProp" Target="../ctrlProps/ctrlProp49.xml"/><Relationship Id="rId20" Type="http://schemas.openxmlformats.org/officeDocument/2006/relationships/ctrlProp" Target="../ctrlProps/ctrlProp2.xml"/><Relationship Id="rId41" Type="http://schemas.openxmlformats.org/officeDocument/2006/relationships/ctrlProp" Target="../ctrlProps/ctrlProp23.xml"/><Relationship Id="rId54" Type="http://schemas.openxmlformats.org/officeDocument/2006/relationships/ctrlProp" Target="../ctrlProps/ctrlProp36.xml"/><Relationship Id="rId62" Type="http://schemas.openxmlformats.org/officeDocument/2006/relationships/ctrlProp" Target="../ctrlProps/ctrlProp44.xml"/><Relationship Id="rId70" Type="http://schemas.openxmlformats.org/officeDocument/2006/relationships/ctrlProp" Target="../ctrlProps/ctrlProp52.xml"/><Relationship Id="rId75" Type="http://schemas.openxmlformats.org/officeDocument/2006/relationships/ctrlProp" Target="../ctrlProps/ctrlProp57.xml"/><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5" Type="http://schemas.openxmlformats.org/officeDocument/2006/relationships/printerSettings" Target="../printerSettings/printerSettings79.bin"/><Relationship Id="rId23" Type="http://schemas.openxmlformats.org/officeDocument/2006/relationships/ctrlProp" Target="../ctrlProps/ctrlProp5.xml"/><Relationship Id="rId28" Type="http://schemas.openxmlformats.org/officeDocument/2006/relationships/ctrlProp" Target="../ctrlProps/ctrlProp10.xml"/><Relationship Id="rId36" Type="http://schemas.openxmlformats.org/officeDocument/2006/relationships/ctrlProp" Target="../ctrlProps/ctrlProp18.xml"/><Relationship Id="rId49" Type="http://schemas.openxmlformats.org/officeDocument/2006/relationships/ctrlProp" Target="../ctrlProps/ctrlProp31.xml"/><Relationship Id="rId57" Type="http://schemas.openxmlformats.org/officeDocument/2006/relationships/ctrlProp" Target="../ctrlProps/ctrlProp39.xml"/><Relationship Id="rId10" Type="http://schemas.openxmlformats.org/officeDocument/2006/relationships/printerSettings" Target="../printerSettings/printerSettings74.bin"/><Relationship Id="rId31" Type="http://schemas.openxmlformats.org/officeDocument/2006/relationships/ctrlProp" Target="../ctrlProps/ctrlProp13.xml"/><Relationship Id="rId44" Type="http://schemas.openxmlformats.org/officeDocument/2006/relationships/ctrlProp" Target="../ctrlProps/ctrlProp26.xml"/><Relationship Id="rId52" Type="http://schemas.openxmlformats.org/officeDocument/2006/relationships/ctrlProp" Target="../ctrlProps/ctrlProp34.xml"/><Relationship Id="rId60" Type="http://schemas.openxmlformats.org/officeDocument/2006/relationships/ctrlProp" Target="../ctrlProps/ctrlProp42.xml"/><Relationship Id="rId65" Type="http://schemas.openxmlformats.org/officeDocument/2006/relationships/ctrlProp" Target="../ctrlProps/ctrlProp47.xml"/><Relationship Id="rId73" Type="http://schemas.openxmlformats.org/officeDocument/2006/relationships/ctrlProp" Target="../ctrlProps/ctrlProp55.xml"/><Relationship Id="rId78" Type="http://schemas.openxmlformats.org/officeDocument/2006/relationships/ctrlProp" Target="../ctrlProps/ctrlProp60.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3" Type="http://schemas.openxmlformats.org/officeDocument/2006/relationships/printerSettings" Target="../printerSettings/printerSettings77.bin"/><Relationship Id="rId18" Type="http://schemas.openxmlformats.org/officeDocument/2006/relationships/vmlDrawing" Target="../drawings/vmlDrawing1.vml"/><Relationship Id="rId39" Type="http://schemas.openxmlformats.org/officeDocument/2006/relationships/ctrlProp" Target="../ctrlProps/ctrlProp21.xml"/><Relationship Id="rId34" Type="http://schemas.openxmlformats.org/officeDocument/2006/relationships/ctrlProp" Target="../ctrlProps/ctrlProp16.xml"/><Relationship Id="rId50" Type="http://schemas.openxmlformats.org/officeDocument/2006/relationships/ctrlProp" Target="../ctrlProps/ctrlProp32.xml"/><Relationship Id="rId55" Type="http://schemas.openxmlformats.org/officeDocument/2006/relationships/ctrlProp" Target="../ctrlProps/ctrlProp37.xml"/><Relationship Id="rId76" Type="http://schemas.openxmlformats.org/officeDocument/2006/relationships/ctrlProp" Target="../ctrlProps/ctrlProp58.xml"/><Relationship Id="rId7" Type="http://schemas.openxmlformats.org/officeDocument/2006/relationships/printerSettings" Target="../printerSettings/printerSettings71.bin"/><Relationship Id="rId71" Type="http://schemas.openxmlformats.org/officeDocument/2006/relationships/ctrlProp" Target="../ctrlProps/ctrlProp53.xml"/><Relationship Id="rId2" Type="http://schemas.openxmlformats.org/officeDocument/2006/relationships/printerSettings" Target="../printerSettings/printerSettings66.bin"/><Relationship Id="rId29" Type="http://schemas.openxmlformats.org/officeDocument/2006/relationships/ctrlProp" Target="../ctrlProps/ctrlProp11.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4" Type="http://schemas.openxmlformats.org/officeDocument/2006/relationships/printerSettings" Target="../printerSettings/printerSettings84.bin"/><Relationship Id="rId9"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6.bin"/><Relationship Id="rId13" Type="http://schemas.openxmlformats.org/officeDocument/2006/relationships/printerSettings" Target="../printerSettings/printerSettings101.bin"/><Relationship Id="rId18" Type="http://schemas.openxmlformats.org/officeDocument/2006/relationships/printerSettings" Target="../printerSettings/printerSettings106.bin"/><Relationship Id="rId3" Type="http://schemas.openxmlformats.org/officeDocument/2006/relationships/printerSettings" Target="../printerSettings/printerSettings91.bin"/><Relationship Id="rId21" Type="http://schemas.openxmlformats.org/officeDocument/2006/relationships/printerSettings" Target="../printerSettings/printerSettings109.bin"/><Relationship Id="rId7" Type="http://schemas.openxmlformats.org/officeDocument/2006/relationships/printerSettings" Target="../printerSettings/printerSettings95.bin"/><Relationship Id="rId12" Type="http://schemas.openxmlformats.org/officeDocument/2006/relationships/printerSettings" Target="../printerSettings/printerSettings100.bin"/><Relationship Id="rId17" Type="http://schemas.openxmlformats.org/officeDocument/2006/relationships/printerSettings" Target="../printerSettings/printerSettings105.bin"/><Relationship Id="rId2" Type="http://schemas.openxmlformats.org/officeDocument/2006/relationships/printerSettings" Target="../printerSettings/printerSettings90.bin"/><Relationship Id="rId16" Type="http://schemas.openxmlformats.org/officeDocument/2006/relationships/printerSettings" Target="../printerSettings/printerSettings104.bin"/><Relationship Id="rId20" Type="http://schemas.openxmlformats.org/officeDocument/2006/relationships/printerSettings" Target="../printerSettings/printerSettings108.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11" Type="http://schemas.openxmlformats.org/officeDocument/2006/relationships/printerSettings" Target="../printerSettings/printerSettings99.bin"/><Relationship Id="rId5" Type="http://schemas.openxmlformats.org/officeDocument/2006/relationships/printerSettings" Target="../printerSettings/printerSettings93.bin"/><Relationship Id="rId15" Type="http://schemas.openxmlformats.org/officeDocument/2006/relationships/printerSettings" Target="../printerSettings/printerSettings103.bin"/><Relationship Id="rId23" Type="http://schemas.openxmlformats.org/officeDocument/2006/relationships/drawing" Target="../drawings/drawing6.xml"/><Relationship Id="rId10" Type="http://schemas.openxmlformats.org/officeDocument/2006/relationships/printerSettings" Target="../printerSettings/printerSettings98.bin"/><Relationship Id="rId19" Type="http://schemas.openxmlformats.org/officeDocument/2006/relationships/printerSettings" Target="../printerSettings/printerSettings107.bin"/><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 Id="rId14" Type="http://schemas.openxmlformats.org/officeDocument/2006/relationships/printerSettings" Target="../printerSettings/printerSettings102.bin"/><Relationship Id="rId22" Type="http://schemas.openxmlformats.org/officeDocument/2006/relationships/printerSettings" Target="../printerSettings/printerSettings110.bin"/></Relationships>
</file>

<file path=xl/worksheets/_rels/sheet8.xml.rels><?xml version="1.0" encoding="UTF-8" standalone="yes"?>
<Relationships xmlns="http://schemas.openxmlformats.org/package/2006/relationships"><Relationship Id="rId26" Type="http://schemas.openxmlformats.org/officeDocument/2006/relationships/ctrlProp" Target="../ctrlProps/ctrlProp70.xml"/><Relationship Id="rId21" Type="http://schemas.openxmlformats.org/officeDocument/2006/relationships/ctrlProp" Target="../ctrlProps/ctrlProp65.xml"/><Relationship Id="rId42" Type="http://schemas.openxmlformats.org/officeDocument/2006/relationships/ctrlProp" Target="../ctrlProps/ctrlProp86.xml"/><Relationship Id="rId47" Type="http://schemas.openxmlformats.org/officeDocument/2006/relationships/ctrlProp" Target="../ctrlProps/ctrlProp91.xml"/><Relationship Id="rId63" Type="http://schemas.openxmlformats.org/officeDocument/2006/relationships/ctrlProp" Target="../ctrlProps/ctrlProp107.xml"/><Relationship Id="rId68" Type="http://schemas.openxmlformats.org/officeDocument/2006/relationships/ctrlProp" Target="../ctrlProps/ctrlProp112.xml"/><Relationship Id="rId2" Type="http://schemas.openxmlformats.org/officeDocument/2006/relationships/printerSettings" Target="../printerSettings/printerSettings112.bin"/><Relationship Id="rId16" Type="http://schemas.openxmlformats.org/officeDocument/2006/relationships/vmlDrawing" Target="../drawings/vmlDrawing2.vml"/><Relationship Id="rId29" Type="http://schemas.openxmlformats.org/officeDocument/2006/relationships/ctrlProp" Target="../ctrlProps/ctrlProp73.xml"/><Relationship Id="rId11" Type="http://schemas.openxmlformats.org/officeDocument/2006/relationships/printerSettings" Target="../printerSettings/printerSettings121.bin"/><Relationship Id="rId24" Type="http://schemas.openxmlformats.org/officeDocument/2006/relationships/ctrlProp" Target="../ctrlProps/ctrlProp68.xml"/><Relationship Id="rId32" Type="http://schemas.openxmlformats.org/officeDocument/2006/relationships/ctrlProp" Target="../ctrlProps/ctrlProp76.xml"/><Relationship Id="rId37" Type="http://schemas.openxmlformats.org/officeDocument/2006/relationships/ctrlProp" Target="../ctrlProps/ctrlProp81.xml"/><Relationship Id="rId40" Type="http://schemas.openxmlformats.org/officeDocument/2006/relationships/ctrlProp" Target="../ctrlProps/ctrlProp84.xml"/><Relationship Id="rId45" Type="http://schemas.openxmlformats.org/officeDocument/2006/relationships/ctrlProp" Target="../ctrlProps/ctrlProp89.xml"/><Relationship Id="rId53" Type="http://schemas.openxmlformats.org/officeDocument/2006/relationships/ctrlProp" Target="../ctrlProps/ctrlProp97.xml"/><Relationship Id="rId58" Type="http://schemas.openxmlformats.org/officeDocument/2006/relationships/ctrlProp" Target="../ctrlProps/ctrlProp102.xml"/><Relationship Id="rId66" Type="http://schemas.openxmlformats.org/officeDocument/2006/relationships/ctrlProp" Target="../ctrlProps/ctrlProp110.xml"/><Relationship Id="rId74" Type="http://schemas.openxmlformats.org/officeDocument/2006/relationships/ctrlProp" Target="../ctrlProps/ctrlProp118.xml"/><Relationship Id="rId5" Type="http://schemas.openxmlformats.org/officeDocument/2006/relationships/printerSettings" Target="../printerSettings/printerSettings115.bin"/><Relationship Id="rId61" Type="http://schemas.openxmlformats.org/officeDocument/2006/relationships/ctrlProp" Target="../ctrlProps/ctrlProp105.xml"/><Relationship Id="rId19" Type="http://schemas.openxmlformats.org/officeDocument/2006/relationships/ctrlProp" Target="../ctrlProps/ctrlProp63.xml"/><Relationship Id="rId14" Type="http://schemas.openxmlformats.org/officeDocument/2006/relationships/printerSettings" Target="../printerSettings/printerSettings124.bin"/><Relationship Id="rId22" Type="http://schemas.openxmlformats.org/officeDocument/2006/relationships/ctrlProp" Target="../ctrlProps/ctrlProp66.xml"/><Relationship Id="rId27" Type="http://schemas.openxmlformats.org/officeDocument/2006/relationships/ctrlProp" Target="../ctrlProps/ctrlProp71.xml"/><Relationship Id="rId30" Type="http://schemas.openxmlformats.org/officeDocument/2006/relationships/ctrlProp" Target="../ctrlProps/ctrlProp74.xml"/><Relationship Id="rId35" Type="http://schemas.openxmlformats.org/officeDocument/2006/relationships/ctrlProp" Target="../ctrlProps/ctrlProp79.xml"/><Relationship Id="rId43" Type="http://schemas.openxmlformats.org/officeDocument/2006/relationships/ctrlProp" Target="../ctrlProps/ctrlProp87.xml"/><Relationship Id="rId48" Type="http://schemas.openxmlformats.org/officeDocument/2006/relationships/ctrlProp" Target="../ctrlProps/ctrlProp92.xml"/><Relationship Id="rId56" Type="http://schemas.openxmlformats.org/officeDocument/2006/relationships/ctrlProp" Target="../ctrlProps/ctrlProp100.xml"/><Relationship Id="rId64" Type="http://schemas.openxmlformats.org/officeDocument/2006/relationships/ctrlProp" Target="../ctrlProps/ctrlProp108.xml"/><Relationship Id="rId69" Type="http://schemas.openxmlformats.org/officeDocument/2006/relationships/ctrlProp" Target="../ctrlProps/ctrlProp113.xml"/><Relationship Id="rId8" Type="http://schemas.openxmlformats.org/officeDocument/2006/relationships/printerSettings" Target="../printerSettings/printerSettings118.bin"/><Relationship Id="rId51" Type="http://schemas.openxmlformats.org/officeDocument/2006/relationships/ctrlProp" Target="../ctrlProps/ctrlProp95.xml"/><Relationship Id="rId72" Type="http://schemas.openxmlformats.org/officeDocument/2006/relationships/ctrlProp" Target="../ctrlProps/ctrlProp116.xml"/><Relationship Id="rId3" Type="http://schemas.openxmlformats.org/officeDocument/2006/relationships/printerSettings" Target="../printerSettings/printerSettings113.bin"/><Relationship Id="rId12" Type="http://schemas.openxmlformats.org/officeDocument/2006/relationships/printerSettings" Target="../printerSettings/printerSettings122.bin"/><Relationship Id="rId17" Type="http://schemas.openxmlformats.org/officeDocument/2006/relationships/ctrlProp" Target="../ctrlProps/ctrlProp61.xml"/><Relationship Id="rId25" Type="http://schemas.openxmlformats.org/officeDocument/2006/relationships/ctrlProp" Target="../ctrlProps/ctrlProp69.xml"/><Relationship Id="rId33" Type="http://schemas.openxmlformats.org/officeDocument/2006/relationships/ctrlProp" Target="../ctrlProps/ctrlProp77.xml"/><Relationship Id="rId38" Type="http://schemas.openxmlformats.org/officeDocument/2006/relationships/ctrlProp" Target="../ctrlProps/ctrlProp82.xml"/><Relationship Id="rId46" Type="http://schemas.openxmlformats.org/officeDocument/2006/relationships/ctrlProp" Target="../ctrlProps/ctrlProp90.xml"/><Relationship Id="rId59" Type="http://schemas.openxmlformats.org/officeDocument/2006/relationships/ctrlProp" Target="../ctrlProps/ctrlProp103.xml"/><Relationship Id="rId67" Type="http://schemas.openxmlformats.org/officeDocument/2006/relationships/ctrlProp" Target="../ctrlProps/ctrlProp111.xml"/><Relationship Id="rId20" Type="http://schemas.openxmlformats.org/officeDocument/2006/relationships/ctrlProp" Target="../ctrlProps/ctrlProp64.xml"/><Relationship Id="rId41" Type="http://schemas.openxmlformats.org/officeDocument/2006/relationships/ctrlProp" Target="../ctrlProps/ctrlProp85.xml"/><Relationship Id="rId54" Type="http://schemas.openxmlformats.org/officeDocument/2006/relationships/ctrlProp" Target="../ctrlProps/ctrlProp98.xml"/><Relationship Id="rId62" Type="http://schemas.openxmlformats.org/officeDocument/2006/relationships/ctrlProp" Target="../ctrlProps/ctrlProp106.xml"/><Relationship Id="rId70" Type="http://schemas.openxmlformats.org/officeDocument/2006/relationships/ctrlProp" Target="../ctrlProps/ctrlProp114.xml"/><Relationship Id="rId1" Type="http://schemas.openxmlformats.org/officeDocument/2006/relationships/printerSettings" Target="../printerSettings/printerSettings111.bin"/><Relationship Id="rId6" Type="http://schemas.openxmlformats.org/officeDocument/2006/relationships/printerSettings" Target="../printerSettings/printerSettings116.bin"/><Relationship Id="rId15" Type="http://schemas.openxmlformats.org/officeDocument/2006/relationships/drawing" Target="../drawings/drawing7.xml"/><Relationship Id="rId23" Type="http://schemas.openxmlformats.org/officeDocument/2006/relationships/ctrlProp" Target="../ctrlProps/ctrlProp67.xml"/><Relationship Id="rId28" Type="http://schemas.openxmlformats.org/officeDocument/2006/relationships/ctrlProp" Target="../ctrlProps/ctrlProp72.xml"/><Relationship Id="rId36" Type="http://schemas.openxmlformats.org/officeDocument/2006/relationships/ctrlProp" Target="../ctrlProps/ctrlProp80.xml"/><Relationship Id="rId49" Type="http://schemas.openxmlformats.org/officeDocument/2006/relationships/ctrlProp" Target="../ctrlProps/ctrlProp93.xml"/><Relationship Id="rId57" Type="http://schemas.openxmlformats.org/officeDocument/2006/relationships/ctrlProp" Target="../ctrlProps/ctrlProp101.xml"/><Relationship Id="rId10" Type="http://schemas.openxmlformats.org/officeDocument/2006/relationships/printerSettings" Target="../printerSettings/printerSettings120.bin"/><Relationship Id="rId31" Type="http://schemas.openxmlformats.org/officeDocument/2006/relationships/ctrlProp" Target="../ctrlProps/ctrlProp75.xml"/><Relationship Id="rId44" Type="http://schemas.openxmlformats.org/officeDocument/2006/relationships/ctrlProp" Target="../ctrlProps/ctrlProp88.xml"/><Relationship Id="rId52" Type="http://schemas.openxmlformats.org/officeDocument/2006/relationships/ctrlProp" Target="../ctrlProps/ctrlProp96.xml"/><Relationship Id="rId60" Type="http://schemas.openxmlformats.org/officeDocument/2006/relationships/ctrlProp" Target="../ctrlProps/ctrlProp104.xml"/><Relationship Id="rId65" Type="http://schemas.openxmlformats.org/officeDocument/2006/relationships/ctrlProp" Target="../ctrlProps/ctrlProp109.xml"/><Relationship Id="rId73" Type="http://schemas.openxmlformats.org/officeDocument/2006/relationships/ctrlProp" Target="../ctrlProps/ctrlProp117.xml"/><Relationship Id="rId4" Type="http://schemas.openxmlformats.org/officeDocument/2006/relationships/printerSettings" Target="../printerSettings/printerSettings114.bin"/><Relationship Id="rId9" Type="http://schemas.openxmlformats.org/officeDocument/2006/relationships/printerSettings" Target="../printerSettings/printerSettings119.bin"/><Relationship Id="rId13" Type="http://schemas.openxmlformats.org/officeDocument/2006/relationships/printerSettings" Target="../printerSettings/printerSettings123.bin"/><Relationship Id="rId18" Type="http://schemas.openxmlformats.org/officeDocument/2006/relationships/ctrlProp" Target="../ctrlProps/ctrlProp62.xml"/><Relationship Id="rId39" Type="http://schemas.openxmlformats.org/officeDocument/2006/relationships/ctrlProp" Target="../ctrlProps/ctrlProp83.xml"/><Relationship Id="rId34" Type="http://schemas.openxmlformats.org/officeDocument/2006/relationships/ctrlProp" Target="../ctrlProps/ctrlProp78.xml"/><Relationship Id="rId50" Type="http://schemas.openxmlformats.org/officeDocument/2006/relationships/ctrlProp" Target="../ctrlProps/ctrlProp94.xml"/><Relationship Id="rId55" Type="http://schemas.openxmlformats.org/officeDocument/2006/relationships/ctrlProp" Target="../ctrlProps/ctrlProp99.xml"/><Relationship Id="rId7" Type="http://schemas.openxmlformats.org/officeDocument/2006/relationships/printerSettings" Target="../printerSettings/printerSettings117.bin"/><Relationship Id="rId71" Type="http://schemas.openxmlformats.org/officeDocument/2006/relationships/ctrlProp" Target="../ctrlProps/ctrlProp11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drawing" Target="../drawings/drawing8.xml"/><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vmlDrawing" Target="../drawings/vmlDrawing3.vml"/><Relationship Id="rId3" Type="http://schemas.openxmlformats.org/officeDocument/2006/relationships/printerSettings" Target="../printerSettings/printerSettings149.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drawing" Target="../drawings/drawing9.x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10" Type="http://schemas.openxmlformats.org/officeDocument/2006/relationships/printerSettings" Target="../printerSettings/printerSettings156.bin"/><Relationship Id="rId19" Type="http://schemas.openxmlformats.org/officeDocument/2006/relationships/ctrlProp" Target="../ctrlProps/ctrlProp119.xml"/><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70.bin"/><Relationship Id="rId13" Type="http://schemas.openxmlformats.org/officeDocument/2006/relationships/printerSettings" Target="../printerSettings/printerSettings175.bin"/><Relationship Id="rId18" Type="http://schemas.openxmlformats.org/officeDocument/2006/relationships/vmlDrawing" Target="../drawings/vmlDrawing4.vml"/><Relationship Id="rId3" Type="http://schemas.openxmlformats.org/officeDocument/2006/relationships/printerSettings" Target="../printerSettings/printerSettings165.bin"/><Relationship Id="rId7" Type="http://schemas.openxmlformats.org/officeDocument/2006/relationships/printerSettings" Target="../printerSettings/printerSettings169.bin"/><Relationship Id="rId12" Type="http://schemas.openxmlformats.org/officeDocument/2006/relationships/printerSettings" Target="../printerSettings/printerSettings174.bin"/><Relationship Id="rId17" Type="http://schemas.openxmlformats.org/officeDocument/2006/relationships/drawing" Target="../drawings/drawing10.xml"/><Relationship Id="rId2" Type="http://schemas.openxmlformats.org/officeDocument/2006/relationships/printerSettings" Target="../printerSettings/printerSettings164.bin"/><Relationship Id="rId16" Type="http://schemas.openxmlformats.org/officeDocument/2006/relationships/printerSettings" Target="../printerSettings/printerSettings178.bin"/><Relationship Id="rId1" Type="http://schemas.openxmlformats.org/officeDocument/2006/relationships/printerSettings" Target="../printerSettings/printerSettings163.bin"/><Relationship Id="rId6" Type="http://schemas.openxmlformats.org/officeDocument/2006/relationships/printerSettings" Target="../printerSettings/printerSettings168.bin"/><Relationship Id="rId11" Type="http://schemas.openxmlformats.org/officeDocument/2006/relationships/printerSettings" Target="../printerSettings/printerSettings173.bin"/><Relationship Id="rId5" Type="http://schemas.openxmlformats.org/officeDocument/2006/relationships/printerSettings" Target="../printerSettings/printerSettings167.bin"/><Relationship Id="rId15" Type="http://schemas.openxmlformats.org/officeDocument/2006/relationships/printerSettings" Target="../printerSettings/printerSettings177.bin"/><Relationship Id="rId10" Type="http://schemas.openxmlformats.org/officeDocument/2006/relationships/printerSettings" Target="../printerSettings/printerSettings172.bin"/><Relationship Id="rId19" Type="http://schemas.openxmlformats.org/officeDocument/2006/relationships/ctrlProp" Target="../ctrlProps/ctrlProp120.xml"/><Relationship Id="rId4" Type="http://schemas.openxmlformats.org/officeDocument/2006/relationships/printerSettings" Target="../printerSettings/printerSettings166.bin"/><Relationship Id="rId9" Type="http://schemas.openxmlformats.org/officeDocument/2006/relationships/printerSettings" Target="../printerSettings/printerSettings171.bin"/><Relationship Id="rId14" Type="http://schemas.openxmlformats.org/officeDocument/2006/relationships/printerSettings" Target="../printerSettings/printerSettings176.bin"/></Relationships>
</file>

<file path=xl/worksheets/_rels/sheet12.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181.bin"/><Relationship Id="rId7" Type="http://schemas.openxmlformats.org/officeDocument/2006/relationships/drawing" Target="../drawings/drawing11.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5" Type="http://schemas.openxmlformats.org/officeDocument/2006/relationships/printerSettings" Target="../printerSettings/printerSettings183.bin"/><Relationship Id="rId4" Type="http://schemas.openxmlformats.org/officeDocument/2006/relationships/printerSettings" Target="../printerSettings/printerSettings182.bin"/><Relationship Id="rId9" Type="http://schemas.openxmlformats.org/officeDocument/2006/relationships/ctrlProp" Target="../ctrlProps/ctrlProp12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92.bin"/><Relationship Id="rId13" Type="http://schemas.openxmlformats.org/officeDocument/2006/relationships/printerSettings" Target="../printerSettings/printerSettings197.bin"/><Relationship Id="rId18" Type="http://schemas.openxmlformats.org/officeDocument/2006/relationships/vmlDrawing" Target="../drawings/vmlDrawing6.vml"/><Relationship Id="rId3" Type="http://schemas.openxmlformats.org/officeDocument/2006/relationships/printerSettings" Target="../printerSettings/printerSettings187.bin"/><Relationship Id="rId7" Type="http://schemas.openxmlformats.org/officeDocument/2006/relationships/printerSettings" Target="../printerSettings/printerSettings191.bin"/><Relationship Id="rId12" Type="http://schemas.openxmlformats.org/officeDocument/2006/relationships/printerSettings" Target="../printerSettings/printerSettings196.bin"/><Relationship Id="rId17" Type="http://schemas.openxmlformats.org/officeDocument/2006/relationships/drawing" Target="../drawings/drawing12.xml"/><Relationship Id="rId2" Type="http://schemas.openxmlformats.org/officeDocument/2006/relationships/printerSettings" Target="../printerSettings/printerSettings186.bin"/><Relationship Id="rId16" Type="http://schemas.openxmlformats.org/officeDocument/2006/relationships/printerSettings" Target="../printerSettings/printerSettings200.bin"/><Relationship Id="rId1" Type="http://schemas.openxmlformats.org/officeDocument/2006/relationships/printerSettings" Target="../printerSettings/printerSettings185.bin"/><Relationship Id="rId6" Type="http://schemas.openxmlformats.org/officeDocument/2006/relationships/printerSettings" Target="../printerSettings/printerSettings190.bin"/><Relationship Id="rId11" Type="http://schemas.openxmlformats.org/officeDocument/2006/relationships/printerSettings" Target="../printerSettings/printerSettings195.bin"/><Relationship Id="rId5" Type="http://schemas.openxmlformats.org/officeDocument/2006/relationships/printerSettings" Target="../printerSettings/printerSettings189.bin"/><Relationship Id="rId15" Type="http://schemas.openxmlformats.org/officeDocument/2006/relationships/printerSettings" Target="../printerSettings/printerSettings199.bin"/><Relationship Id="rId10" Type="http://schemas.openxmlformats.org/officeDocument/2006/relationships/printerSettings" Target="../printerSettings/printerSettings194.bin"/><Relationship Id="rId19" Type="http://schemas.openxmlformats.org/officeDocument/2006/relationships/ctrlProp" Target="../ctrlProps/ctrlProp122.xml"/><Relationship Id="rId4" Type="http://schemas.openxmlformats.org/officeDocument/2006/relationships/printerSettings" Target="../printerSettings/printerSettings188.bin"/><Relationship Id="rId9" Type="http://schemas.openxmlformats.org/officeDocument/2006/relationships/printerSettings" Target="../printerSettings/printerSettings193.bin"/><Relationship Id="rId14" Type="http://schemas.openxmlformats.org/officeDocument/2006/relationships/printerSettings" Target="../printerSettings/printerSettings1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8.bin"/><Relationship Id="rId13" Type="http://schemas.openxmlformats.org/officeDocument/2006/relationships/printerSettings" Target="../printerSettings/printerSettings213.bin"/><Relationship Id="rId3" Type="http://schemas.openxmlformats.org/officeDocument/2006/relationships/printerSettings" Target="../printerSettings/printerSettings203.bin"/><Relationship Id="rId7" Type="http://schemas.openxmlformats.org/officeDocument/2006/relationships/printerSettings" Target="../printerSettings/printerSettings207.bin"/><Relationship Id="rId12" Type="http://schemas.openxmlformats.org/officeDocument/2006/relationships/printerSettings" Target="../printerSettings/printerSettings212.bin"/><Relationship Id="rId17" Type="http://schemas.openxmlformats.org/officeDocument/2006/relationships/drawing" Target="../drawings/drawing13.xml"/><Relationship Id="rId2" Type="http://schemas.openxmlformats.org/officeDocument/2006/relationships/printerSettings" Target="../printerSettings/printerSettings202.bin"/><Relationship Id="rId16" Type="http://schemas.openxmlformats.org/officeDocument/2006/relationships/printerSettings" Target="../printerSettings/printerSettings216.bin"/><Relationship Id="rId1" Type="http://schemas.openxmlformats.org/officeDocument/2006/relationships/printerSettings" Target="../printerSettings/printerSettings201.bin"/><Relationship Id="rId6" Type="http://schemas.openxmlformats.org/officeDocument/2006/relationships/printerSettings" Target="../printerSettings/printerSettings206.bin"/><Relationship Id="rId11" Type="http://schemas.openxmlformats.org/officeDocument/2006/relationships/printerSettings" Target="../printerSettings/printerSettings211.bin"/><Relationship Id="rId5" Type="http://schemas.openxmlformats.org/officeDocument/2006/relationships/printerSettings" Target="../printerSettings/printerSettings205.bin"/><Relationship Id="rId15" Type="http://schemas.openxmlformats.org/officeDocument/2006/relationships/printerSettings" Target="../printerSettings/printerSettings215.bin"/><Relationship Id="rId10" Type="http://schemas.openxmlformats.org/officeDocument/2006/relationships/printerSettings" Target="../printerSettings/printerSettings210.bin"/><Relationship Id="rId4" Type="http://schemas.openxmlformats.org/officeDocument/2006/relationships/printerSettings" Target="../printerSettings/printerSettings204.bin"/><Relationship Id="rId9" Type="http://schemas.openxmlformats.org/officeDocument/2006/relationships/printerSettings" Target="../printerSettings/printerSettings209.bin"/><Relationship Id="rId14" Type="http://schemas.openxmlformats.org/officeDocument/2006/relationships/printerSettings" Target="../printerSettings/printerSettings214.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24.bin"/><Relationship Id="rId13" Type="http://schemas.openxmlformats.org/officeDocument/2006/relationships/printerSettings" Target="../printerSettings/printerSettings229.bin"/><Relationship Id="rId3" Type="http://schemas.openxmlformats.org/officeDocument/2006/relationships/printerSettings" Target="../printerSettings/printerSettings219.bin"/><Relationship Id="rId7" Type="http://schemas.openxmlformats.org/officeDocument/2006/relationships/printerSettings" Target="../printerSettings/printerSettings223.bin"/><Relationship Id="rId12" Type="http://schemas.openxmlformats.org/officeDocument/2006/relationships/printerSettings" Target="../printerSettings/printerSettings228.bin"/><Relationship Id="rId2" Type="http://schemas.openxmlformats.org/officeDocument/2006/relationships/printerSettings" Target="../printerSettings/printerSettings218.bin"/><Relationship Id="rId16" Type="http://schemas.openxmlformats.org/officeDocument/2006/relationships/drawing" Target="../drawings/drawing14.xml"/><Relationship Id="rId1" Type="http://schemas.openxmlformats.org/officeDocument/2006/relationships/printerSettings" Target="../printerSettings/printerSettings217.bin"/><Relationship Id="rId6" Type="http://schemas.openxmlformats.org/officeDocument/2006/relationships/printerSettings" Target="../printerSettings/printerSettings222.bin"/><Relationship Id="rId11" Type="http://schemas.openxmlformats.org/officeDocument/2006/relationships/printerSettings" Target="../printerSettings/printerSettings227.bin"/><Relationship Id="rId5" Type="http://schemas.openxmlformats.org/officeDocument/2006/relationships/printerSettings" Target="../printerSettings/printerSettings221.bin"/><Relationship Id="rId15" Type="http://schemas.openxmlformats.org/officeDocument/2006/relationships/printerSettings" Target="../printerSettings/printerSettings231.bin"/><Relationship Id="rId10" Type="http://schemas.openxmlformats.org/officeDocument/2006/relationships/printerSettings" Target="../printerSettings/printerSettings226.bin"/><Relationship Id="rId4" Type="http://schemas.openxmlformats.org/officeDocument/2006/relationships/printerSettings" Target="../printerSettings/printerSettings220.bin"/><Relationship Id="rId9" Type="http://schemas.openxmlformats.org/officeDocument/2006/relationships/printerSettings" Target="../printerSettings/printerSettings225.bin"/><Relationship Id="rId14" Type="http://schemas.openxmlformats.org/officeDocument/2006/relationships/printerSettings" Target="../printerSettings/printerSettings230.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9.bin"/><Relationship Id="rId13" Type="http://schemas.openxmlformats.org/officeDocument/2006/relationships/printerSettings" Target="../printerSettings/printerSettings244.bin"/><Relationship Id="rId18" Type="http://schemas.openxmlformats.org/officeDocument/2006/relationships/vmlDrawing" Target="../drawings/vmlDrawing7.vml"/><Relationship Id="rId3" Type="http://schemas.openxmlformats.org/officeDocument/2006/relationships/printerSettings" Target="../printerSettings/printerSettings234.bin"/><Relationship Id="rId7" Type="http://schemas.openxmlformats.org/officeDocument/2006/relationships/printerSettings" Target="../printerSettings/printerSettings238.bin"/><Relationship Id="rId12" Type="http://schemas.openxmlformats.org/officeDocument/2006/relationships/printerSettings" Target="../printerSettings/printerSettings243.bin"/><Relationship Id="rId17" Type="http://schemas.openxmlformats.org/officeDocument/2006/relationships/drawing" Target="../drawings/drawing15.xml"/><Relationship Id="rId2" Type="http://schemas.openxmlformats.org/officeDocument/2006/relationships/printerSettings" Target="../printerSettings/printerSettings233.bin"/><Relationship Id="rId16" Type="http://schemas.openxmlformats.org/officeDocument/2006/relationships/printerSettings" Target="../printerSettings/printerSettings247.bin"/><Relationship Id="rId1" Type="http://schemas.openxmlformats.org/officeDocument/2006/relationships/printerSettings" Target="../printerSettings/printerSettings232.bin"/><Relationship Id="rId6" Type="http://schemas.openxmlformats.org/officeDocument/2006/relationships/printerSettings" Target="../printerSettings/printerSettings237.bin"/><Relationship Id="rId11" Type="http://schemas.openxmlformats.org/officeDocument/2006/relationships/printerSettings" Target="../printerSettings/printerSettings242.bin"/><Relationship Id="rId5" Type="http://schemas.openxmlformats.org/officeDocument/2006/relationships/printerSettings" Target="../printerSettings/printerSettings236.bin"/><Relationship Id="rId15" Type="http://schemas.openxmlformats.org/officeDocument/2006/relationships/printerSettings" Target="../printerSettings/printerSettings246.bin"/><Relationship Id="rId10" Type="http://schemas.openxmlformats.org/officeDocument/2006/relationships/printerSettings" Target="../printerSettings/printerSettings241.bin"/><Relationship Id="rId19" Type="http://schemas.openxmlformats.org/officeDocument/2006/relationships/ctrlProp" Target="../ctrlProps/ctrlProp123.xml"/><Relationship Id="rId4" Type="http://schemas.openxmlformats.org/officeDocument/2006/relationships/printerSettings" Target="../printerSettings/printerSettings235.bin"/><Relationship Id="rId9" Type="http://schemas.openxmlformats.org/officeDocument/2006/relationships/printerSettings" Target="../printerSettings/printerSettings240.bin"/><Relationship Id="rId14" Type="http://schemas.openxmlformats.org/officeDocument/2006/relationships/printerSettings" Target="../printerSettings/printerSettings245.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55.bin"/><Relationship Id="rId13" Type="http://schemas.openxmlformats.org/officeDocument/2006/relationships/printerSettings" Target="../printerSettings/printerSettings260.bin"/><Relationship Id="rId3" Type="http://schemas.openxmlformats.org/officeDocument/2006/relationships/printerSettings" Target="../printerSettings/printerSettings250.bin"/><Relationship Id="rId7" Type="http://schemas.openxmlformats.org/officeDocument/2006/relationships/printerSettings" Target="../printerSettings/printerSettings254.bin"/><Relationship Id="rId12" Type="http://schemas.openxmlformats.org/officeDocument/2006/relationships/printerSettings" Target="../printerSettings/printerSettings259.bin"/><Relationship Id="rId17" Type="http://schemas.openxmlformats.org/officeDocument/2006/relationships/drawing" Target="../drawings/drawing16.xml"/><Relationship Id="rId2" Type="http://schemas.openxmlformats.org/officeDocument/2006/relationships/printerSettings" Target="../printerSettings/printerSettings249.bin"/><Relationship Id="rId16" Type="http://schemas.openxmlformats.org/officeDocument/2006/relationships/printerSettings" Target="../printerSettings/printerSettings263.bin"/><Relationship Id="rId1" Type="http://schemas.openxmlformats.org/officeDocument/2006/relationships/printerSettings" Target="../printerSettings/printerSettings248.bin"/><Relationship Id="rId6" Type="http://schemas.openxmlformats.org/officeDocument/2006/relationships/printerSettings" Target="../printerSettings/printerSettings253.bin"/><Relationship Id="rId11" Type="http://schemas.openxmlformats.org/officeDocument/2006/relationships/printerSettings" Target="../printerSettings/printerSettings258.bin"/><Relationship Id="rId5" Type="http://schemas.openxmlformats.org/officeDocument/2006/relationships/printerSettings" Target="../printerSettings/printerSettings252.bin"/><Relationship Id="rId15" Type="http://schemas.openxmlformats.org/officeDocument/2006/relationships/printerSettings" Target="../printerSettings/printerSettings262.bin"/><Relationship Id="rId10" Type="http://schemas.openxmlformats.org/officeDocument/2006/relationships/printerSettings" Target="../printerSettings/printerSettings257.bin"/><Relationship Id="rId4" Type="http://schemas.openxmlformats.org/officeDocument/2006/relationships/printerSettings" Target="../printerSettings/printerSettings251.bin"/><Relationship Id="rId9" Type="http://schemas.openxmlformats.org/officeDocument/2006/relationships/printerSettings" Target="../printerSettings/printerSettings256.bin"/><Relationship Id="rId14" Type="http://schemas.openxmlformats.org/officeDocument/2006/relationships/printerSettings" Target="../printerSettings/printerSettings26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71.bin"/><Relationship Id="rId13" Type="http://schemas.openxmlformats.org/officeDocument/2006/relationships/printerSettings" Target="../printerSettings/printerSettings276.bin"/><Relationship Id="rId3" Type="http://schemas.openxmlformats.org/officeDocument/2006/relationships/printerSettings" Target="../printerSettings/printerSettings266.bin"/><Relationship Id="rId7" Type="http://schemas.openxmlformats.org/officeDocument/2006/relationships/printerSettings" Target="../printerSettings/printerSettings270.bin"/><Relationship Id="rId12" Type="http://schemas.openxmlformats.org/officeDocument/2006/relationships/printerSettings" Target="../printerSettings/printerSettings275.bin"/><Relationship Id="rId17" Type="http://schemas.openxmlformats.org/officeDocument/2006/relationships/drawing" Target="../drawings/drawing17.xml"/><Relationship Id="rId2" Type="http://schemas.openxmlformats.org/officeDocument/2006/relationships/printerSettings" Target="../printerSettings/printerSettings265.bin"/><Relationship Id="rId16" Type="http://schemas.openxmlformats.org/officeDocument/2006/relationships/printerSettings" Target="../printerSettings/printerSettings279.bin"/><Relationship Id="rId1" Type="http://schemas.openxmlformats.org/officeDocument/2006/relationships/printerSettings" Target="../printerSettings/printerSettings264.bin"/><Relationship Id="rId6" Type="http://schemas.openxmlformats.org/officeDocument/2006/relationships/printerSettings" Target="../printerSettings/printerSettings269.bin"/><Relationship Id="rId11" Type="http://schemas.openxmlformats.org/officeDocument/2006/relationships/printerSettings" Target="../printerSettings/printerSettings274.bin"/><Relationship Id="rId5" Type="http://schemas.openxmlformats.org/officeDocument/2006/relationships/printerSettings" Target="../printerSettings/printerSettings268.bin"/><Relationship Id="rId15" Type="http://schemas.openxmlformats.org/officeDocument/2006/relationships/printerSettings" Target="../printerSettings/printerSettings278.bin"/><Relationship Id="rId10" Type="http://schemas.openxmlformats.org/officeDocument/2006/relationships/printerSettings" Target="../printerSettings/printerSettings273.bin"/><Relationship Id="rId4" Type="http://schemas.openxmlformats.org/officeDocument/2006/relationships/printerSettings" Target="../printerSettings/printerSettings267.bin"/><Relationship Id="rId9" Type="http://schemas.openxmlformats.org/officeDocument/2006/relationships/printerSettings" Target="../printerSettings/printerSettings272.bin"/><Relationship Id="rId14" Type="http://schemas.openxmlformats.org/officeDocument/2006/relationships/printerSettings" Target="../printerSettings/printerSettings27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87.bin"/><Relationship Id="rId13" Type="http://schemas.openxmlformats.org/officeDocument/2006/relationships/printerSettings" Target="../printerSettings/printerSettings292.bin"/><Relationship Id="rId3" Type="http://schemas.openxmlformats.org/officeDocument/2006/relationships/printerSettings" Target="../printerSettings/printerSettings282.bin"/><Relationship Id="rId7" Type="http://schemas.openxmlformats.org/officeDocument/2006/relationships/printerSettings" Target="../printerSettings/printerSettings286.bin"/><Relationship Id="rId12" Type="http://schemas.openxmlformats.org/officeDocument/2006/relationships/printerSettings" Target="../printerSettings/printerSettings291.bin"/><Relationship Id="rId17" Type="http://schemas.openxmlformats.org/officeDocument/2006/relationships/drawing" Target="../drawings/drawing18.xml"/><Relationship Id="rId2" Type="http://schemas.openxmlformats.org/officeDocument/2006/relationships/printerSettings" Target="../printerSettings/printerSettings281.bin"/><Relationship Id="rId16" Type="http://schemas.openxmlformats.org/officeDocument/2006/relationships/printerSettings" Target="../printerSettings/printerSettings295.bin"/><Relationship Id="rId1" Type="http://schemas.openxmlformats.org/officeDocument/2006/relationships/printerSettings" Target="../printerSettings/printerSettings280.bin"/><Relationship Id="rId6" Type="http://schemas.openxmlformats.org/officeDocument/2006/relationships/printerSettings" Target="../printerSettings/printerSettings285.bin"/><Relationship Id="rId11" Type="http://schemas.openxmlformats.org/officeDocument/2006/relationships/printerSettings" Target="../printerSettings/printerSettings290.bin"/><Relationship Id="rId5" Type="http://schemas.openxmlformats.org/officeDocument/2006/relationships/printerSettings" Target="../printerSettings/printerSettings284.bin"/><Relationship Id="rId15" Type="http://schemas.openxmlformats.org/officeDocument/2006/relationships/printerSettings" Target="../printerSettings/printerSettings294.bin"/><Relationship Id="rId10" Type="http://schemas.openxmlformats.org/officeDocument/2006/relationships/printerSettings" Target="../printerSettings/printerSettings289.bin"/><Relationship Id="rId4" Type="http://schemas.openxmlformats.org/officeDocument/2006/relationships/printerSettings" Target="../printerSettings/printerSettings283.bin"/><Relationship Id="rId9" Type="http://schemas.openxmlformats.org/officeDocument/2006/relationships/printerSettings" Target="../printerSettings/printerSettings288.bin"/><Relationship Id="rId14" Type="http://schemas.openxmlformats.org/officeDocument/2006/relationships/printerSettings" Target="../printerSettings/printerSettings29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303.bin"/><Relationship Id="rId13" Type="http://schemas.openxmlformats.org/officeDocument/2006/relationships/printerSettings" Target="../printerSettings/printerSettings308.bin"/><Relationship Id="rId3" Type="http://schemas.openxmlformats.org/officeDocument/2006/relationships/printerSettings" Target="../printerSettings/printerSettings298.bin"/><Relationship Id="rId7" Type="http://schemas.openxmlformats.org/officeDocument/2006/relationships/printerSettings" Target="../printerSettings/printerSettings302.bin"/><Relationship Id="rId12" Type="http://schemas.openxmlformats.org/officeDocument/2006/relationships/printerSettings" Target="../printerSettings/printerSettings307.bin"/><Relationship Id="rId17" Type="http://schemas.openxmlformats.org/officeDocument/2006/relationships/drawing" Target="../drawings/drawing19.xml"/><Relationship Id="rId2" Type="http://schemas.openxmlformats.org/officeDocument/2006/relationships/printerSettings" Target="../printerSettings/printerSettings297.bin"/><Relationship Id="rId16" Type="http://schemas.openxmlformats.org/officeDocument/2006/relationships/printerSettings" Target="../printerSettings/printerSettings311.bin"/><Relationship Id="rId1" Type="http://schemas.openxmlformats.org/officeDocument/2006/relationships/printerSettings" Target="../printerSettings/printerSettings296.bin"/><Relationship Id="rId6" Type="http://schemas.openxmlformats.org/officeDocument/2006/relationships/printerSettings" Target="../printerSettings/printerSettings301.bin"/><Relationship Id="rId11" Type="http://schemas.openxmlformats.org/officeDocument/2006/relationships/printerSettings" Target="../printerSettings/printerSettings306.bin"/><Relationship Id="rId5" Type="http://schemas.openxmlformats.org/officeDocument/2006/relationships/printerSettings" Target="../printerSettings/printerSettings300.bin"/><Relationship Id="rId15" Type="http://schemas.openxmlformats.org/officeDocument/2006/relationships/printerSettings" Target="../printerSettings/printerSettings310.bin"/><Relationship Id="rId10" Type="http://schemas.openxmlformats.org/officeDocument/2006/relationships/printerSettings" Target="../printerSettings/printerSettings305.bin"/><Relationship Id="rId4" Type="http://schemas.openxmlformats.org/officeDocument/2006/relationships/printerSettings" Target="../printerSettings/printerSettings299.bin"/><Relationship Id="rId9" Type="http://schemas.openxmlformats.org/officeDocument/2006/relationships/printerSettings" Target="../printerSettings/printerSettings304.bin"/><Relationship Id="rId14" Type="http://schemas.openxmlformats.org/officeDocument/2006/relationships/printerSettings" Target="../printerSettings/printerSettings309.bin"/></Relationships>
</file>

<file path=xl/worksheets/_rels/sheet21.xml.rels><?xml version="1.0" encoding="UTF-8" standalone="yes"?>
<Relationships xmlns="http://schemas.openxmlformats.org/package/2006/relationships"><Relationship Id="rId8" Type="http://schemas.openxmlformats.org/officeDocument/2006/relationships/vmlDrawing" Target="../drawings/vmlDrawing8.vml"/><Relationship Id="rId3" Type="http://schemas.openxmlformats.org/officeDocument/2006/relationships/printerSettings" Target="../printerSettings/printerSettings314.bin"/><Relationship Id="rId7" Type="http://schemas.openxmlformats.org/officeDocument/2006/relationships/drawing" Target="../drawings/drawing20.xml"/><Relationship Id="rId2" Type="http://schemas.openxmlformats.org/officeDocument/2006/relationships/printerSettings" Target="../printerSettings/printerSettings313.bin"/><Relationship Id="rId1" Type="http://schemas.openxmlformats.org/officeDocument/2006/relationships/printerSettings" Target="../printerSettings/printerSettings312.bin"/><Relationship Id="rId6" Type="http://schemas.openxmlformats.org/officeDocument/2006/relationships/printerSettings" Target="../printerSettings/printerSettings317.bin"/><Relationship Id="rId5" Type="http://schemas.openxmlformats.org/officeDocument/2006/relationships/printerSettings" Target="../printerSettings/printerSettings316.bin"/><Relationship Id="rId10" Type="http://schemas.openxmlformats.org/officeDocument/2006/relationships/ctrlProp" Target="../ctrlProps/ctrlProp125.xml"/><Relationship Id="rId4" Type="http://schemas.openxmlformats.org/officeDocument/2006/relationships/printerSettings" Target="../printerSettings/printerSettings315.bin"/><Relationship Id="rId9" Type="http://schemas.openxmlformats.org/officeDocument/2006/relationships/ctrlProp" Target="../ctrlProps/ctrlProp124.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3" Type="http://schemas.openxmlformats.org/officeDocument/2006/relationships/printerSettings" Target="../printerSettings/printerSettings320.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drawing" Target="../drawings/drawing21.xml"/><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10" Type="http://schemas.openxmlformats.org/officeDocument/2006/relationships/printerSettings" Target="../printerSettings/printerSettings327.bin"/><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341.bin"/><Relationship Id="rId13" Type="http://schemas.openxmlformats.org/officeDocument/2006/relationships/printerSettings" Target="../printerSettings/printerSettings346.bin"/><Relationship Id="rId3" Type="http://schemas.openxmlformats.org/officeDocument/2006/relationships/printerSettings" Target="../printerSettings/printerSettings336.bin"/><Relationship Id="rId7" Type="http://schemas.openxmlformats.org/officeDocument/2006/relationships/printerSettings" Target="../printerSettings/printerSettings340.bin"/><Relationship Id="rId12" Type="http://schemas.openxmlformats.org/officeDocument/2006/relationships/printerSettings" Target="../printerSettings/printerSettings345.bin"/><Relationship Id="rId17" Type="http://schemas.openxmlformats.org/officeDocument/2006/relationships/drawing" Target="../drawings/drawing22.xml"/><Relationship Id="rId2" Type="http://schemas.openxmlformats.org/officeDocument/2006/relationships/printerSettings" Target="../printerSettings/printerSettings335.bin"/><Relationship Id="rId16" Type="http://schemas.openxmlformats.org/officeDocument/2006/relationships/printerSettings" Target="../printerSettings/printerSettings349.bin"/><Relationship Id="rId1" Type="http://schemas.openxmlformats.org/officeDocument/2006/relationships/printerSettings" Target="../printerSettings/printerSettings334.bin"/><Relationship Id="rId6" Type="http://schemas.openxmlformats.org/officeDocument/2006/relationships/printerSettings" Target="../printerSettings/printerSettings339.bin"/><Relationship Id="rId11" Type="http://schemas.openxmlformats.org/officeDocument/2006/relationships/printerSettings" Target="../printerSettings/printerSettings344.bin"/><Relationship Id="rId5" Type="http://schemas.openxmlformats.org/officeDocument/2006/relationships/printerSettings" Target="../printerSettings/printerSettings338.bin"/><Relationship Id="rId15" Type="http://schemas.openxmlformats.org/officeDocument/2006/relationships/printerSettings" Target="../printerSettings/printerSettings348.bin"/><Relationship Id="rId10" Type="http://schemas.openxmlformats.org/officeDocument/2006/relationships/printerSettings" Target="../printerSettings/printerSettings343.bin"/><Relationship Id="rId4" Type="http://schemas.openxmlformats.org/officeDocument/2006/relationships/printerSettings" Target="../printerSettings/printerSettings337.bin"/><Relationship Id="rId9" Type="http://schemas.openxmlformats.org/officeDocument/2006/relationships/printerSettings" Target="../printerSettings/printerSettings342.bin"/><Relationship Id="rId14" Type="http://schemas.openxmlformats.org/officeDocument/2006/relationships/printerSettings" Target="../printerSettings/printerSettings347.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57.bin"/><Relationship Id="rId13" Type="http://schemas.openxmlformats.org/officeDocument/2006/relationships/printerSettings" Target="../printerSettings/printerSettings362.bin"/><Relationship Id="rId3" Type="http://schemas.openxmlformats.org/officeDocument/2006/relationships/printerSettings" Target="../printerSettings/printerSettings352.bin"/><Relationship Id="rId7" Type="http://schemas.openxmlformats.org/officeDocument/2006/relationships/printerSettings" Target="../printerSettings/printerSettings356.bin"/><Relationship Id="rId12" Type="http://schemas.openxmlformats.org/officeDocument/2006/relationships/printerSettings" Target="../printerSettings/printerSettings361.bin"/><Relationship Id="rId17" Type="http://schemas.openxmlformats.org/officeDocument/2006/relationships/drawing" Target="../drawings/drawing23.xml"/><Relationship Id="rId2" Type="http://schemas.openxmlformats.org/officeDocument/2006/relationships/printerSettings" Target="../printerSettings/printerSettings351.bin"/><Relationship Id="rId16" Type="http://schemas.openxmlformats.org/officeDocument/2006/relationships/printerSettings" Target="../printerSettings/printerSettings365.bin"/><Relationship Id="rId1" Type="http://schemas.openxmlformats.org/officeDocument/2006/relationships/printerSettings" Target="../printerSettings/printerSettings350.bin"/><Relationship Id="rId6" Type="http://schemas.openxmlformats.org/officeDocument/2006/relationships/printerSettings" Target="../printerSettings/printerSettings355.bin"/><Relationship Id="rId11" Type="http://schemas.openxmlformats.org/officeDocument/2006/relationships/printerSettings" Target="../printerSettings/printerSettings360.bin"/><Relationship Id="rId5" Type="http://schemas.openxmlformats.org/officeDocument/2006/relationships/printerSettings" Target="../printerSettings/printerSettings354.bin"/><Relationship Id="rId15" Type="http://schemas.openxmlformats.org/officeDocument/2006/relationships/printerSettings" Target="../printerSettings/printerSettings364.bin"/><Relationship Id="rId10" Type="http://schemas.openxmlformats.org/officeDocument/2006/relationships/printerSettings" Target="../printerSettings/printerSettings359.bin"/><Relationship Id="rId4" Type="http://schemas.openxmlformats.org/officeDocument/2006/relationships/printerSettings" Target="../printerSettings/printerSettings353.bin"/><Relationship Id="rId9" Type="http://schemas.openxmlformats.org/officeDocument/2006/relationships/printerSettings" Target="../printerSettings/printerSettings358.bin"/><Relationship Id="rId14" Type="http://schemas.openxmlformats.org/officeDocument/2006/relationships/printerSettings" Target="../printerSettings/printerSettings363.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3" Type="http://schemas.openxmlformats.org/officeDocument/2006/relationships/printerSettings" Target="../printerSettings/printerSettings368.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drawing" Target="../drawings/drawing24.xml"/><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10" Type="http://schemas.openxmlformats.org/officeDocument/2006/relationships/printerSettings" Target="../printerSettings/printerSettings375.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89.bin"/><Relationship Id="rId13" Type="http://schemas.openxmlformats.org/officeDocument/2006/relationships/printerSettings" Target="../printerSettings/printerSettings394.bin"/><Relationship Id="rId3" Type="http://schemas.openxmlformats.org/officeDocument/2006/relationships/printerSettings" Target="../printerSettings/printerSettings384.bin"/><Relationship Id="rId7" Type="http://schemas.openxmlformats.org/officeDocument/2006/relationships/printerSettings" Target="../printerSettings/printerSettings388.bin"/><Relationship Id="rId12" Type="http://schemas.openxmlformats.org/officeDocument/2006/relationships/printerSettings" Target="../printerSettings/printerSettings393.bin"/><Relationship Id="rId2" Type="http://schemas.openxmlformats.org/officeDocument/2006/relationships/printerSettings" Target="../printerSettings/printerSettings383.bin"/><Relationship Id="rId1" Type="http://schemas.openxmlformats.org/officeDocument/2006/relationships/printerSettings" Target="../printerSettings/printerSettings382.bin"/><Relationship Id="rId6" Type="http://schemas.openxmlformats.org/officeDocument/2006/relationships/printerSettings" Target="../printerSettings/printerSettings387.bin"/><Relationship Id="rId11" Type="http://schemas.openxmlformats.org/officeDocument/2006/relationships/printerSettings" Target="../printerSettings/printerSettings392.bin"/><Relationship Id="rId5" Type="http://schemas.openxmlformats.org/officeDocument/2006/relationships/printerSettings" Target="../printerSettings/printerSettings386.bin"/><Relationship Id="rId10" Type="http://schemas.openxmlformats.org/officeDocument/2006/relationships/printerSettings" Target="../printerSettings/printerSettings391.bin"/><Relationship Id="rId4" Type="http://schemas.openxmlformats.org/officeDocument/2006/relationships/printerSettings" Target="../printerSettings/printerSettings385.bin"/><Relationship Id="rId9" Type="http://schemas.openxmlformats.org/officeDocument/2006/relationships/printerSettings" Target="../printerSettings/printerSettings390.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402.bin"/><Relationship Id="rId13" Type="http://schemas.openxmlformats.org/officeDocument/2006/relationships/printerSettings" Target="../printerSettings/printerSettings407.bin"/><Relationship Id="rId3" Type="http://schemas.openxmlformats.org/officeDocument/2006/relationships/printerSettings" Target="../printerSettings/printerSettings397.bin"/><Relationship Id="rId7" Type="http://schemas.openxmlformats.org/officeDocument/2006/relationships/printerSettings" Target="../printerSettings/printerSettings401.bin"/><Relationship Id="rId12" Type="http://schemas.openxmlformats.org/officeDocument/2006/relationships/printerSettings" Target="../printerSettings/printerSettings406.bin"/><Relationship Id="rId2" Type="http://schemas.openxmlformats.org/officeDocument/2006/relationships/printerSettings" Target="../printerSettings/printerSettings396.bin"/><Relationship Id="rId16" Type="http://schemas.openxmlformats.org/officeDocument/2006/relationships/printerSettings" Target="../printerSettings/printerSettings410.bin"/><Relationship Id="rId1" Type="http://schemas.openxmlformats.org/officeDocument/2006/relationships/printerSettings" Target="../printerSettings/printerSettings395.bin"/><Relationship Id="rId6" Type="http://schemas.openxmlformats.org/officeDocument/2006/relationships/printerSettings" Target="../printerSettings/printerSettings400.bin"/><Relationship Id="rId11" Type="http://schemas.openxmlformats.org/officeDocument/2006/relationships/printerSettings" Target="../printerSettings/printerSettings405.bin"/><Relationship Id="rId5" Type="http://schemas.openxmlformats.org/officeDocument/2006/relationships/printerSettings" Target="../printerSettings/printerSettings399.bin"/><Relationship Id="rId15" Type="http://schemas.openxmlformats.org/officeDocument/2006/relationships/printerSettings" Target="../printerSettings/printerSettings409.bin"/><Relationship Id="rId10" Type="http://schemas.openxmlformats.org/officeDocument/2006/relationships/printerSettings" Target="../printerSettings/printerSettings404.bin"/><Relationship Id="rId4" Type="http://schemas.openxmlformats.org/officeDocument/2006/relationships/printerSettings" Target="../printerSettings/printerSettings398.bin"/><Relationship Id="rId9" Type="http://schemas.openxmlformats.org/officeDocument/2006/relationships/printerSettings" Target="../printerSettings/printerSettings403.bin"/><Relationship Id="rId14" Type="http://schemas.openxmlformats.org/officeDocument/2006/relationships/printerSettings" Target="../printerSettings/printerSettings40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workbookViewId="0">
      <selection activeCell="B1" sqref="B1"/>
    </sheetView>
  </sheetViews>
  <sheetFormatPr defaultRowHeight="16.5"/>
  <cols>
    <col min="1" max="1" width="18" customWidth="1"/>
    <col min="2" max="2" width="71.875" customWidth="1"/>
  </cols>
  <sheetData>
    <row r="1" spans="1:2" ht="33">
      <c r="A1" s="110" t="s">
        <v>486</v>
      </c>
      <c r="B1" s="691" t="s">
        <v>848</v>
      </c>
    </row>
    <row r="2" spans="1:2">
      <c r="B2" s="179"/>
    </row>
    <row r="3" spans="1:2" hidden="1">
      <c r="A3" t="s">
        <v>487</v>
      </c>
      <c r="B3" s="609" t="s">
        <v>745</v>
      </c>
    </row>
    <row r="5" spans="1:2">
      <c r="A5" t="s">
        <v>839</v>
      </c>
      <c r="B5" s="179" t="s">
        <v>849</v>
      </c>
    </row>
  </sheetData>
  <sheetProtection algorithmName="SHA-512" hashValue="bTevtHgoKu/nMWdBe6NCI5JnF/cp7Bdh2isce5csTsPIEB4V+h8M/P8K4u4reRC9ve0AT479FJ0MZ39HNHfX3g==" saltValue="PCFO4gJI7BAWs5xmP3Ohyw==" spinCount="100000" sheet="1" selectLockedCells="1" selectUnlockedCells="1"/>
  <customSheetViews>
    <customSheetView guid="{727E92B3-DABC-40F0-A9A7-94A58B5F8F75}" hiddenRows="1" state="hidden">
      <selection activeCell="B1" sqref="B1"/>
      <pageMargins left="0.75" right="0.75" top="1" bottom="1" header="0.5" footer="0.5"/>
      <headerFooter alignWithMargins="0"/>
    </customSheetView>
    <customSheetView guid="{CDABDEC8-5C61-4B67-BFC3-EB182A4F77C4}" hiddenRows="1" state="hidden">
      <selection activeCell="B12" sqref="B12"/>
      <pageMargins left="0.75" right="0.75" top="1" bottom="1" header="0.5" footer="0.5"/>
      <headerFooter alignWithMargins="0"/>
    </customSheetView>
    <customSheetView guid="{5DC8ED3C-E653-4387-97C3-43EF0A70C2EF}" hiddenRows="1" state="hidden">
      <selection activeCell="B10" sqref="B10"/>
      <pageMargins left="0.75" right="0.75" top="1" bottom="1" header="0.5" footer="0.5"/>
      <headerFooter alignWithMargins="0"/>
    </customSheetView>
    <customSheetView guid="{8FC0B3D6-A78E-4DDC-99E8-A5E9B8E73FA3}" state="hidden">
      <selection activeCell="B8" sqref="B8"/>
      <pageMargins left="0.75" right="0.75" top="1" bottom="1" header="0.5" footer="0.5"/>
      <headerFooter alignWithMargins="0"/>
    </customSheetView>
    <customSheetView guid="{28358ADF-83C9-480A-8EF5-E9DA8FAE77A0}" state="hidden">
      <selection activeCell="B11" sqref="B11"/>
      <pageMargins left="0.75" right="0.75" top="1" bottom="1" header="0.5" footer="0.5"/>
      <pageSetup orientation="portrait" horizontalDpi="4294967295" verticalDpi="4294967295" r:id="rId1"/>
      <headerFooter alignWithMargins="0"/>
    </customSheetView>
    <customSheetView guid="{5DC8802C-6CD8-4623-90B5-A2B66DEC93B5}" topLeftCell="B1">
      <selection activeCell="B7" sqref="B7"/>
      <pageMargins left="0.75" right="0.75" top="1" bottom="1" header="0.5" footer="0.5"/>
      <headerFooter alignWithMargins="0"/>
    </customSheetView>
    <customSheetView guid="{4FC0AD0E-817E-4CA2-8399-B627A39139DF}" state="hidden">
      <selection activeCell="B7" sqref="B7"/>
      <pageMargins left="0.75" right="0.75" top="1" bottom="1" header="0.5" footer="0.5"/>
      <headerFooter alignWithMargins="0"/>
    </customSheetView>
    <customSheetView guid="{2648A02A-7B8C-446F-A14E-7410EA5360FE}" state="hidden">
      <selection activeCell="B12" sqref="B12"/>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3" sqref="B3"/>
      <pageMargins left="0.75" right="0.75" top="1" bottom="1" header="0.5" footer="0.5"/>
      <headerFooter alignWithMargins="0"/>
    </customSheetView>
    <customSheetView guid="{0664780A-E8AC-4BA6-9C3B-53B9085473D3}" state="hidden">
      <selection activeCell="B10" sqref="B10"/>
      <pageMargins left="0.75" right="0.75" top="1" bottom="1" header="0.5" footer="0.5"/>
      <headerFooter alignWithMargins="0"/>
    </customSheetView>
    <customSheetView guid="{D69D2B09-6F35-4678-B712-8272F13318EF}" topLeftCell="B1">
      <selection activeCell="B7" sqref="B7"/>
      <pageMargins left="0.75" right="0.75" top="1" bottom="1" header="0.5" footer="0.5"/>
      <headerFooter alignWithMargins="0"/>
    </customSheetView>
    <customSheetView guid="{58E3016B-91DE-45B1-ADEB-496391BDEDAF}" state="hidden">
      <selection activeCell="B5" sqref="B5"/>
      <pageMargins left="0.75" right="0.75" top="1" bottom="1" header="0.5" footer="0.5"/>
      <headerFooter alignWithMargins="0"/>
    </customSheetView>
    <customSheetView guid="{B2F5BE93-BC39-41F1-A7AB-BF1A62CC5EC1}" state="hidden">
      <selection activeCell="B8" sqref="B8"/>
      <pageMargins left="0.75" right="0.75" top="1" bottom="1" header="0.5" footer="0.5"/>
      <headerFooter alignWithMargins="0"/>
    </customSheetView>
    <customSheetView guid="{F0B6E1D5-D13E-47C3-81D4-60D9258BDDC0}" hiddenRows="1" state="hidden">
      <selection activeCell="B10" sqref="B10"/>
      <pageMargins left="0.75" right="0.75" top="1" bottom="1" header="0.5" footer="0.5"/>
      <headerFooter alignWithMargins="0"/>
    </customSheetView>
    <customSheetView guid="{C7BB9501-8DDC-4B14-8D5A-D375D7564C20}" hiddenRows="1" state="hidden">
      <selection activeCell="B12" sqref="B12"/>
      <pageMargins left="0.75" right="0.75" top="1" bottom="1" header="0.5" footer="0.5"/>
      <headerFooter alignWithMargins="0"/>
    </customSheetView>
  </customSheetViews>
  <phoneticPr fontId="26"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22"/>
  <sheetViews>
    <sheetView showGridLines="0" tabSelected="1" view="pageBreakPreview" zoomScale="90" zoomScaleNormal="84" zoomScaleSheetLayoutView="90" workbookViewId="0">
      <selection activeCell="D25" sqref="D25"/>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9"/>
  </cols>
  <sheetData>
    <row r="1" spans="1:10" ht="30.75" customHeight="1">
      <c r="A1" s="112"/>
      <c r="B1" s="692"/>
      <c r="C1" s="693"/>
      <c r="D1" s="693"/>
      <c r="E1" s="694"/>
      <c r="F1" s="111"/>
      <c r="G1" s="7"/>
      <c r="H1" s="7"/>
      <c r="I1" s="7"/>
      <c r="J1" s="8"/>
    </row>
    <row r="2" spans="1:10" ht="71.25" customHeight="1">
      <c r="A2" s="708" t="s">
        <v>649</v>
      </c>
      <c r="B2" s="695" t="str">
        <f>Basic!B1</f>
        <v>Procurement of 03 nos. mobile foam units for fire safety purpose at 400/220kV Jauljibi GIS</v>
      </c>
      <c r="C2" s="696"/>
      <c r="D2" s="696"/>
      <c r="E2" s="697"/>
      <c r="F2" s="711"/>
      <c r="G2" s="7"/>
      <c r="H2" s="7"/>
      <c r="I2" s="7"/>
      <c r="J2" s="8"/>
    </row>
    <row r="3" spans="1:10" ht="23.25" customHeight="1">
      <c r="A3" s="709"/>
      <c r="B3" s="698" t="str">
        <f>Basic!B5</f>
        <v>RFx No. 5006005670</v>
      </c>
      <c r="C3" s="699"/>
      <c r="D3" s="699"/>
      <c r="E3" s="700"/>
      <c r="F3" s="712"/>
      <c r="G3" s="7"/>
      <c r="H3" s="7"/>
      <c r="I3" s="7"/>
      <c r="J3" s="8"/>
    </row>
    <row r="4" spans="1:10" ht="18" customHeight="1">
      <c r="A4" s="709"/>
      <c r="B4" s="195">
        <v>1</v>
      </c>
      <c r="C4" s="701" t="s">
        <v>1</v>
      </c>
      <c r="D4" s="701"/>
      <c r="E4" s="701"/>
      <c r="F4" s="712"/>
      <c r="G4" s="7"/>
      <c r="H4" s="7"/>
      <c r="I4" s="7"/>
      <c r="J4" s="8"/>
    </row>
    <row r="5" spans="1:10" ht="34.5" customHeight="1">
      <c r="A5" s="709"/>
      <c r="B5" s="195">
        <v>2</v>
      </c>
      <c r="C5" s="701" t="s">
        <v>809</v>
      </c>
      <c r="D5" s="701"/>
      <c r="E5" s="701"/>
      <c r="F5" s="712"/>
      <c r="G5" s="7"/>
      <c r="H5" s="7"/>
      <c r="I5" s="7"/>
      <c r="J5" s="8"/>
    </row>
    <row r="6" spans="1:10" ht="29.25" customHeight="1">
      <c r="A6" s="709"/>
      <c r="B6" s="196">
        <v>3</v>
      </c>
      <c r="C6" s="723" t="s">
        <v>838</v>
      </c>
      <c r="D6" s="723"/>
      <c r="E6" s="723"/>
      <c r="F6" s="712"/>
      <c r="G6" s="7"/>
      <c r="H6" s="7"/>
      <c r="I6" s="7"/>
      <c r="J6" s="8"/>
    </row>
    <row r="7" spans="1:10" ht="33.75" customHeight="1">
      <c r="A7" s="709"/>
      <c r="B7" s="196">
        <v>4</v>
      </c>
      <c r="C7" s="701" t="s">
        <v>2</v>
      </c>
      <c r="D7" s="701"/>
      <c r="E7" s="701"/>
      <c r="F7" s="712"/>
      <c r="G7" s="7"/>
      <c r="H7" s="7"/>
      <c r="I7" s="7"/>
      <c r="J7" s="8"/>
    </row>
    <row r="8" spans="1:10" ht="46.9" hidden="1" customHeight="1">
      <c r="A8" s="709"/>
      <c r="B8" s="196">
        <v>5</v>
      </c>
      <c r="C8" s="701" t="s">
        <v>3</v>
      </c>
      <c r="D8" s="701"/>
      <c r="E8" s="701"/>
      <c r="F8" s="712"/>
      <c r="G8" s="7"/>
      <c r="H8" s="7"/>
      <c r="I8" s="7"/>
      <c r="J8" s="8"/>
    </row>
    <row r="9" spans="1:10" ht="31.5" hidden="1" customHeight="1">
      <c r="A9" s="709"/>
      <c r="B9" s="196">
        <v>6</v>
      </c>
      <c r="C9" s="701" t="s">
        <v>773</v>
      </c>
      <c r="D9" s="701"/>
      <c r="E9" s="701"/>
      <c r="F9" s="712"/>
      <c r="G9" s="7"/>
      <c r="H9" s="7"/>
      <c r="I9" s="7"/>
      <c r="J9" s="8"/>
    </row>
    <row r="10" spans="1:10" ht="36.75" customHeight="1">
      <c r="A10" s="709"/>
      <c r="B10" s="196">
        <v>5</v>
      </c>
      <c r="C10" s="724" t="s">
        <v>834</v>
      </c>
      <c r="D10" s="724"/>
      <c r="E10" s="725"/>
      <c r="F10" s="712"/>
      <c r="G10" s="7"/>
      <c r="H10" s="7"/>
      <c r="I10" s="7"/>
      <c r="J10" s="8"/>
    </row>
    <row r="11" spans="1:10" ht="20.25" customHeight="1">
      <c r="A11" s="709"/>
      <c r="B11" s="196"/>
      <c r="C11" s="701"/>
      <c r="D11" s="701"/>
      <c r="E11" s="701"/>
      <c r="F11" s="712"/>
      <c r="G11" s="7"/>
      <c r="H11" s="7"/>
      <c r="I11" s="7"/>
      <c r="J11" s="8"/>
    </row>
    <row r="12" spans="1:10" ht="52.5" hidden="1" customHeight="1">
      <c r="A12" s="709"/>
      <c r="B12" s="109">
        <v>4</v>
      </c>
      <c r="C12" s="721" t="s">
        <v>533</v>
      </c>
      <c r="D12" s="721"/>
      <c r="E12" s="722"/>
      <c r="F12" s="712"/>
      <c r="G12" s="7"/>
      <c r="H12" s="7"/>
      <c r="I12" s="7"/>
      <c r="J12" s="8"/>
    </row>
    <row r="13" spans="1:10" ht="9.75" customHeight="1">
      <c r="A13" s="709"/>
      <c r="B13" s="11"/>
      <c r="C13" s="10"/>
      <c r="D13" s="10"/>
      <c r="E13" s="12"/>
      <c r="F13" s="712"/>
      <c r="G13" s="7"/>
      <c r="H13" s="7"/>
      <c r="I13" s="7"/>
      <c r="J13" s="8"/>
    </row>
    <row r="14" spans="1:10" ht="19.5" customHeight="1">
      <c r="A14" s="709"/>
      <c r="B14" s="718"/>
      <c r="C14" s="719"/>
      <c r="D14" s="719"/>
      <c r="E14" s="720"/>
      <c r="F14" s="712"/>
      <c r="G14" s="7"/>
      <c r="H14" s="7"/>
      <c r="I14" s="7"/>
      <c r="J14" s="8"/>
    </row>
    <row r="15" spans="1:10" ht="24" customHeight="1">
      <c r="A15" s="709"/>
      <c r="B15" s="716" t="s">
        <v>507</v>
      </c>
      <c r="C15" s="717"/>
      <c r="D15" s="717"/>
      <c r="E15" s="13"/>
      <c r="F15" s="712"/>
    </row>
    <row r="16" spans="1:10" ht="15.95" customHeight="1">
      <c r="A16" s="710"/>
      <c r="B16" s="702" t="s">
        <v>508</v>
      </c>
      <c r="C16" s="703"/>
      <c r="D16" s="703"/>
      <c r="E16" s="15"/>
      <c r="F16" s="713"/>
      <c r="G16" s="7"/>
      <c r="H16" s="7"/>
      <c r="I16" s="7"/>
      <c r="J16" s="8"/>
    </row>
    <row r="17" spans="1:10" ht="32.25" customHeight="1">
      <c r="A17" s="707"/>
      <c r="B17" s="704" t="s">
        <v>509</v>
      </c>
      <c r="C17" s="705"/>
      <c r="D17" s="705"/>
      <c r="E17" s="13"/>
      <c r="F17" s="706"/>
      <c r="G17" s="16"/>
      <c r="H17" s="16"/>
      <c r="I17" s="16"/>
      <c r="J17" s="16"/>
    </row>
    <row r="18" spans="1:10" ht="30" customHeight="1">
      <c r="A18" s="707"/>
      <c r="B18" s="714" t="s">
        <v>510</v>
      </c>
      <c r="C18" s="715"/>
      <c r="D18" s="715"/>
      <c r="E18" s="17"/>
      <c r="F18" s="706"/>
      <c r="G18" s="16"/>
      <c r="H18" s="16"/>
      <c r="I18" s="16"/>
      <c r="J18" s="16"/>
    </row>
    <row r="19" spans="1:10" ht="15.75">
      <c r="A19" s="10"/>
      <c r="B19" s="18"/>
      <c r="C19" s="18"/>
      <c r="D19" s="18"/>
      <c r="E19" s="18"/>
      <c r="F19" s="7"/>
      <c r="G19" s="7"/>
      <c r="H19" s="7"/>
      <c r="I19" s="7"/>
      <c r="J19" s="8"/>
    </row>
    <row r="20" spans="1:10" ht="15.75">
      <c r="A20" s="10"/>
      <c r="B20" s="10"/>
      <c r="C20" s="10"/>
      <c r="D20" s="10"/>
      <c r="E20" s="10"/>
      <c r="F20" s="7"/>
      <c r="G20" s="7"/>
      <c r="H20" s="7"/>
      <c r="I20" s="7"/>
      <c r="J20" s="8"/>
    </row>
    <row r="21" spans="1:10" ht="15.75">
      <c r="A21" s="10"/>
      <c r="B21" s="10"/>
      <c r="C21" s="10"/>
      <c r="D21" s="10"/>
      <c r="E21" s="10"/>
      <c r="F21" s="7"/>
      <c r="G21" s="7"/>
      <c r="H21" s="7"/>
      <c r="I21" s="7"/>
      <c r="J21" s="8"/>
    </row>
    <row r="22" spans="1:10" ht="23.25">
      <c r="B22" s="197"/>
    </row>
  </sheetData>
  <sheetProtection formatColumns="0" formatRows="0"/>
  <customSheetViews>
    <customSheetView guid="{727E92B3-DABC-40F0-A9A7-94A58B5F8F75}" scale="90" showPageBreaks="1" showGridLines="0"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DABDEC8-5C61-4B67-BFC3-EB182A4F77C4}"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5DC8ED3C-E653-4387-97C3-43EF0A70C2EF}" scale="84" showGridLines="0" hiddenRows="1" topLeftCell="A4">
      <selection activeCell="C5" sqref="C5:E5"/>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FC0B3D6-A78E-4DDC-99E8-A5E9B8E73FA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28358ADF-83C9-480A-8EF5-E9DA8FAE77A0}" scale="84" showGridLines="0" hiddenRows="1">
      <selection activeCell="A2" sqref="A2:I15"/>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5DC8802C-6CD8-4623-90B5-A2B66DEC93B5}"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4FC0AD0E-817E-4CA2-8399-B627A39139DF}" showGridLines="0" hiddenRows="1">
      <selection activeCell="C7" sqref="C7:E7"/>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2648A02A-7B8C-446F-A14E-7410EA5360FE}" showGridLines="0" hiddenRows="1">
      <selection activeCell="C8" sqref="C8:E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0664780A-E8AC-4BA6-9C3B-53B9085473D3}"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D69D2B09-6F35-4678-B712-8272F13318EF}" scale="84" showGridLines="0" hiddenRows="1">
      <selection activeCell="F2" sqref="F2:F15"/>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58E3016B-91DE-45B1-ADEB-496391BDEDAF}" scale="84" showGridLines="0" hiddenRows="1">
      <selection activeCell="C4" sqref="C4:E4"/>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B2F5BE93-BC39-41F1-A7AB-BF1A62CC5EC1}" scale="84" showGridLines="0" hiddenRows="1">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0B6E1D5-D13E-47C3-81D4-60D9258BDDC0}" scale="84" showGridLines="0" hiddenRows="1">
      <selection activeCell="C7" sqref="C7:E7"/>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C7BB9501-8DDC-4B14-8D5A-D375D7564C20}" scale="60" showPageBreaks="1" showGridLines="0" hiddenRows="1" view="pageBreakPreview">
      <selection activeCell="C7" sqref="C7:E7"/>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s>
  <mergeCells count="21">
    <mergeCell ref="B16:D16"/>
    <mergeCell ref="B17:D17"/>
    <mergeCell ref="F17:F18"/>
    <mergeCell ref="A17:A18"/>
    <mergeCell ref="A2:A16"/>
    <mergeCell ref="F2:F16"/>
    <mergeCell ref="B18:D18"/>
    <mergeCell ref="B15:D15"/>
    <mergeCell ref="B14:E14"/>
    <mergeCell ref="C12:E12"/>
    <mergeCell ref="C7:E7"/>
    <mergeCell ref="C8:E8"/>
    <mergeCell ref="C11:E11"/>
    <mergeCell ref="C6:E6"/>
    <mergeCell ref="C9:E9"/>
    <mergeCell ref="C10:E10"/>
    <mergeCell ref="B1:E1"/>
    <mergeCell ref="B2:E2"/>
    <mergeCell ref="B3:E3"/>
    <mergeCell ref="C4:E4"/>
    <mergeCell ref="C5:E5"/>
  </mergeCells>
  <phoneticPr fontId="2" type="noConversion"/>
  <printOptions horizontalCentered="1"/>
  <pageMargins left="0.15748031496063" right="0.23622047244094499" top="0.78" bottom="0.98425196850393704" header="0.35433070866141703" footer="0.511811023622047"/>
  <pageSetup paperSize="9" orientation="landscape" r:id="rId22"/>
  <headerFooter alignWithMargins="0"/>
  <drawing r:id="rId2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98"/>
  <sheetViews>
    <sheetView showGridLines="0" view="pageBreakPreview" zoomScale="60" zoomScaleNormal="100" workbookViewId="0">
      <selection sqref="A1:C1"/>
    </sheetView>
  </sheetViews>
  <sheetFormatPr defaultRowHeight="16.5"/>
  <cols>
    <col min="1" max="1" width="9" style="115"/>
    <col min="2" max="2" width="9" style="116"/>
    <col min="3" max="3" width="72.625" style="116" customWidth="1"/>
    <col min="4" max="4" width="66.125" style="125" customWidth="1"/>
    <col min="5" max="16384" width="9" style="114"/>
  </cols>
  <sheetData>
    <row r="1" spans="1:11" ht="45" customHeight="1">
      <c r="A1" s="729" t="str">
        <f>"General Instruction to the Bidders for filling up this workbook of Attachments "</f>
        <v xml:space="preserve">General Instruction to the Bidders for filling up this workbook of Attachments </v>
      </c>
      <c r="B1" s="729"/>
      <c r="C1" s="729"/>
      <c r="D1" s="113"/>
      <c r="E1" s="181"/>
      <c r="F1" s="181"/>
      <c r="G1" s="181"/>
      <c r="H1" s="181"/>
      <c r="I1" s="181"/>
      <c r="J1" s="181"/>
      <c r="K1" s="181"/>
    </row>
    <row r="2" spans="1:11" ht="18" customHeight="1">
      <c r="D2" s="117"/>
      <c r="E2" s="118"/>
      <c r="F2" s="118"/>
      <c r="G2" s="118"/>
      <c r="H2" s="118"/>
      <c r="I2" s="118"/>
      <c r="J2" s="118"/>
      <c r="K2" s="118"/>
    </row>
    <row r="3" spans="1:11" ht="18" customHeight="1">
      <c r="A3" s="119" t="s">
        <v>491</v>
      </c>
      <c r="B3" s="116" t="s">
        <v>488</v>
      </c>
      <c r="D3" s="120"/>
      <c r="E3" s="121"/>
      <c r="F3" s="121"/>
      <c r="G3" s="121"/>
      <c r="H3" s="121"/>
      <c r="I3" s="121"/>
      <c r="J3" s="121"/>
      <c r="K3" s="121"/>
    </row>
    <row r="4" spans="1:11" ht="18" customHeight="1">
      <c r="B4" s="122" t="s">
        <v>503</v>
      </c>
      <c r="C4" s="123" t="s">
        <v>489</v>
      </c>
      <c r="D4" s="120"/>
      <c r="E4" s="121"/>
      <c r="F4" s="121"/>
      <c r="G4" s="121"/>
      <c r="H4" s="121"/>
      <c r="I4" s="121"/>
      <c r="J4" s="121"/>
      <c r="K4" s="121"/>
    </row>
    <row r="5" spans="1:11" ht="38.1" customHeight="1">
      <c r="B5" s="122" t="s">
        <v>504</v>
      </c>
      <c r="C5" s="123" t="s">
        <v>524</v>
      </c>
      <c r="D5" s="120"/>
      <c r="E5" s="121"/>
      <c r="F5" s="121"/>
      <c r="G5" s="121"/>
      <c r="H5" s="121"/>
      <c r="I5" s="121"/>
      <c r="J5" s="121"/>
      <c r="K5" s="121"/>
    </row>
    <row r="6" spans="1:11" ht="18" customHeight="1">
      <c r="B6" s="122" t="s">
        <v>522</v>
      </c>
      <c r="C6" s="123" t="s">
        <v>387</v>
      </c>
      <c r="D6" s="120"/>
      <c r="E6" s="121"/>
      <c r="F6" s="121"/>
      <c r="G6" s="121"/>
      <c r="H6" s="121"/>
      <c r="I6" s="121"/>
      <c r="J6" s="121"/>
      <c r="K6" s="121"/>
    </row>
    <row r="7" spans="1:11" ht="18" customHeight="1">
      <c r="B7" s="122" t="s">
        <v>523</v>
      </c>
      <c r="C7" s="123" t="s">
        <v>525</v>
      </c>
      <c r="D7" s="120"/>
      <c r="E7" s="121"/>
      <c r="F7" s="121"/>
      <c r="G7" s="121"/>
      <c r="H7" s="121"/>
      <c r="I7" s="121"/>
      <c r="J7" s="121"/>
      <c r="K7" s="121"/>
    </row>
    <row r="8" spans="1:11" ht="18" customHeight="1">
      <c r="B8" s="122" t="s">
        <v>526</v>
      </c>
      <c r="C8" s="123" t="s">
        <v>527</v>
      </c>
      <c r="D8" s="120"/>
      <c r="E8" s="121"/>
      <c r="F8" s="121"/>
      <c r="G8" s="121"/>
      <c r="H8" s="121"/>
      <c r="I8" s="121"/>
      <c r="J8" s="121"/>
      <c r="K8" s="121"/>
    </row>
    <row r="9" spans="1:11" ht="18" customHeight="1">
      <c r="B9" s="122" t="s">
        <v>528</v>
      </c>
      <c r="C9" s="123" t="s">
        <v>529</v>
      </c>
      <c r="D9" s="120"/>
      <c r="E9" s="121"/>
      <c r="F9" s="121"/>
      <c r="G9" s="121"/>
      <c r="H9" s="121"/>
      <c r="I9" s="121"/>
      <c r="J9" s="121"/>
      <c r="K9" s="121"/>
    </row>
    <row r="10" spans="1:11" ht="18" customHeight="1">
      <c r="B10" s="122"/>
      <c r="C10" s="123"/>
      <c r="D10" s="120"/>
      <c r="E10" s="121"/>
      <c r="F10" s="121"/>
      <c r="G10" s="121"/>
      <c r="H10" s="121"/>
      <c r="I10" s="121"/>
      <c r="J10" s="121"/>
      <c r="K10" s="121"/>
    </row>
    <row r="11" spans="1:11" ht="18" customHeight="1">
      <c r="A11" s="726"/>
      <c r="B11" s="726"/>
      <c r="C11" s="726"/>
      <c r="D11" s="124"/>
    </row>
    <row r="12" spans="1:11" ht="18" customHeight="1">
      <c r="A12" s="727" t="s">
        <v>388</v>
      </c>
      <c r="B12" s="727"/>
      <c r="C12" s="727"/>
      <c r="D12" s="124"/>
    </row>
    <row r="13" spans="1:11" ht="18" customHeight="1">
      <c r="A13" s="728" t="s">
        <v>490</v>
      </c>
      <c r="B13" s="728"/>
      <c r="C13" s="728"/>
    </row>
    <row r="14" spans="1:11" ht="18" customHeight="1">
      <c r="B14" s="128"/>
      <c r="C14" s="128"/>
    </row>
    <row r="15" spans="1:11" ht="18" customHeight="1">
      <c r="C15" s="126"/>
    </row>
    <row r="16" spans="1:11" ht="18" customHeight="1">
      <c r="C16" s="127"/>
    </row>
    <row r="17" spans="2:3" ht="18" customHeight="1">
      <c r="C17" s="126"/>
    </row>
    <row r="18" spans="2:3" ht="18" customHeight="1">
      <c r="B18" s="127"/>
      <c r="C18" s="127"/>
    </row>
    <row r="19" spans="2:3" ht="18" customHeight="1">
      <c r="B19" s="127"/>
      <c r="C19" s="127"/>
    </row>
    <row r="20" spans="2:3" ht="18" customHeight="1">
      <c r="B20" s="127"/>
      <c r="C20" s="127"/>
    </row>
    <row r="21" spans="2:3" ht="18" customHeight="1">
      <c r="B21" s="127"/>
      <c r="C21" s="127"/>
    </row>
    <row r="22" spans="2:3" ht="18" customHeight="1">
      <c r="B22" s="127"/>
      <c r="C22" s="127"/>
    </row>
    <row r="23" spans="2:3" ht="18" customHeight="1">
      <c r="B23" s="127"/>
      <c r="C23" s="127"/>
    </row>
    <row r="24" spans="2:3" ht="18" customHeight="1"/>
    <row r="25" spans="2:3" ht="18" customHeight="1"/>
    <row r="26" spans="2:3" ht="18" customHeight="1"/>
    <row r="27" spans="2:3" ht="18" customHeight="1"/>
    <row r="28" spans="2:3" ht="18" customHeight="1"/>
    <row r="29" spans="2:3" ht="18" customHeight="1"/>
    <row r="30" spans="2:3" ht="18" customHeight="1"/>
    <row r="31" spans="2:3" ht="18" customHeight="1"/>
    <row r="32" spans="2:3" ht="18" customHeight="1"/>
    <row r="33" ht="18" customHeight="1"/>
    <row r="34" ht="18" customHeight="1"/>
    <row r="35" ht="18" customHeight="1"/>
    <row r="36" ht="18" customHeight="1"/>
    <row r="37" ht="18" customHeight="1"/>
    <row r="38" ht="18" customHeight="1"/>
    <row r="39" ht="18" customHeight="1"/>
    <row r="40" ht="18" customHeight="1"/>
    <row r="41" ht="18" customHeight="1"/>
    <row r="42" ht="18" customHeight="1"/>
    <row r="43" ht="18" customHeight="1"/>
    <row r="44" ht="18" customHeight="1"/>
    <row r="45" ht="18" customHeight="1"/>
    <row r="46" ht="18" customHeight="1"/>
    <row r="47" ht="18" customHeight="1"/>
    <row r="48"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sheetData>
  <sheetProtection password="8242" sheet="1" selectLockedCells="1" selectUnlockedCells="1"/>
  <customSheetViews>
    <customSheetView guid="{727E92B3-DABC-40F0-A9A7-94A58B5F8F75}" scale="60" showPageBreaks="1" showGridLines="0" printArea="1" view="pageBreakPreview">
      <selection sqref="A1:C1"/>
      <pageMargins left="0.75" right="0.75" top="0.55000000000000004" bottom="0.47" header="0.32" footer="0.25"/>
      <pageSetup orientation="portrait" r:id="rId1"/>
      <headerFooter alignWithMargins="0">
        <oddFooter>&amp;RPage &amp;P of &amp;N</oddFooter>
      </headerFooter>
    </customSheetView>
    <customSheetView guid="{CDABDEC8-5C61-4B67-BFC3-EB182A4F77C4}" scale="60" showPageBreaks="1" showGridLines="0" printArea="1" view="pageBreakPreview">
      <selection sqref="A1:C1"/>
      <pageMargins left="0.75" right="0.75" top="0.55000000000000004" bottom="0.47" header="0.32" footer="0.25"/>
      <pageSetup orientation="portrait" r:id="rId2"/>
      <headerFooter alignWithMargins="0">
        <oddFooter>&amp;RPage &amp;P of &amp;N</oddFooter>
      </headerFooter>
    </customSheetView>
    <customSheetView guid="{5DC8ED3C-E653-4387-97C3-43EF0A70C2EF}" showGridLines="0">
      <selection sqref="A1:C1"/>
      <pageMargins left="0.75" right="0.75" top="0.55000000000000004" bottom="0.47" header="0.32" footer="0.25"/>
      <pageSetup orientation="portrait" r:id="rId3"/>
      <headerFooter alignWithMargins="0">
        <oddFooter>&amp;RPage &amp;P of &amp;N</oddFooter>
      </headerFooter>
    </customSheetView>
    <customSheetView guid="{8FC0B3D6-A78E-4DDC-99E8-A5E9B8E73FA3}" showGridLines="0">
      <selection activeCell="A4" sqref="A4:I4"/>
      <pageMargins left="0.75" right="0.75" top="0.55000000000000004" bottom="0.47" header="0.32" footer="0.25"/>
      <pageSetup orientation="portrait" r:id="rId4"/>
      <headerFooter alignWithMargins="0">
        <oddFooter>&amp;RPage &amp;P of &amp;N</oddFooter>
      </headerFooter>
    </customSheetView>
    <customSheetView guid="{28358ADF-83C9-480A-8EF5-E9DA8FAE77A0}" showGridLines="0">
      <selection activeCell="A4" sqref="A4:I4"/>
      <pageMargins left="0.75" right="0.75" top="0.55000000000000004" bottom="0.47" header="0.32" footer="0.25"/>
      <pageSetup orientation="portrait" r:id="rId5"/>
      <headerFooter alignWithMargins="0">
        <oddFooter>&amp;RPage &amp;P of &amp;N</oddFooter>
      </headerFooter>
    </customSheetView>
    <customSheetView guid="{5DC8802C-6CD8-4623-90B5-A2B66DEC93B5}" showGridLines="0">
      <selection activeCell="A2" sqref="A2"/>
      <pageMargins left="0.75" right="0.75" top="0.55000000000000004" bottom="0.47" header="0.32" footer="0.25"/>
      <pageSetup orientation="portrait" r:id="rId6"/>
      <headerFooter alignWithMargins="0">
        <oddFooter>&amp;RPage &amp;P of &amp;N</oddFooter>
      </headerFooter>
    </customSheetView>
    <customSheetView guid="{4FC0AD0E-817E-4CA2-8399-B627A39139DF}" showGridLines="0">
      <selection activeCell="C10" sqref="C10"/>
      <pageMargins left="0.75" right="0.75" top="0.55000000000000004" bottom="0.47" header="0.32" footer="0.25"/>
      <pageSetup orientation="portrait" r:id="rId7"/>
      <headerFooter alignWithMargins="0">
        <oddFooter>&amp;RPage &amp;P of &amp;N</oddFooter>
      </headerFooter>
    </customSheetView>
    <customSheetView guid="{2648A02A-7B8C-446F-A14E-7410EA5360FE}" showGridLines="0">
      <selection activeCell="C14" sqref="C14"/>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C7" sqref="C7"/>
      <pageMargins left="0.75" right="0.75" top="0.55000000000000004" bottom="0.47" header="0.32" footer="0.25"/>
      <pageSetup orientation="portrait" r:id="rId12"/>
      <headerFooter alignWithMargins="0">
        <oddFooter>&amp;RPage &amp;P of &amp;N</oddFooter>
      </headerFooter>
    </customSheetView>
    <customSheetView guid="{0664780A-E8AC-4BA6-9C3B-53B9085473D3}" showGridLines="0">
      <selection sqref="A1:C1"/>
      <pageMargins left="0.75" right="0.75" top="0.55000000000000004" bottom="0.47" header="0.32" footer="0.25"/>
      <pageSetup orientation="portrait" r:id="rId13"/>
      <headerFooter alignWithMargins="0">
        <oddFooter>&amp;RPage &amp;P of &amp;N</oddFooter>
      </headerFooter>
    </customSheetView>
    <customSheetView guid="{D69D2B09-6F35-4678-B712-8272F13318EF}" showGridLines="0">
      <selection activeCell="A2" sqref="A2"/>
      <pageMargins left="0.75" right="0.75" top="0.55000000000000004" bottom="0.47" header="0.32" footer="0.25"/>
      <pageSetup orientation="portrait" r:id="rId14"/>
      <headerFooter alignWithMargins="0">
        <oddFooter>&amp;RPage &amp;P of &amp;N</oddFooter>
      </headerFooter>
    </customSheetView>
    <customSheetView guid="{58E3016B-91DE-45B1-ADEB-496391BDEDAF}" showGridLines="0">
      <selection activeCell="A2" sqref="A2"/>
      <pageMargins left="0.75" right="0.75" top="0.55000000000000004" bottom="0.47" header="0.32" footer="0.25"/>
      <pageSetup orientation="portrait" r:id="rId15"/>
      <headerFooter alignWithMargins="0">
        <oddFooter>&amp;RPage &amp;P of &amp;N</oddFooter>
      </headerFooter>
    </customSheetView>
    <customSheetView guid="{B2F5BE93-BC39-41F1-A7AB-BF1A62CC5EC1}" showGridLines="0">
      <selection activeCell="A4" sqref="A4:I4"/>
      <pageMargins left="0.75" right="0.75" top="0.55000000000000004" bottom="0.47" header="0.32" footer="0.25"/>
      <pageSetup orientation="portrait" r:id="rId16"/>
      <headerFooter alignWithMargins="0">
        <oddFooter>&amp;RPage &amp;P of &amp;N</oddFooter>
      </headerFooter>
    </customSheetView>
    <customSheetView guid="{F0B6E1D5-D13E-47C3-81D4-60D9258BDDC0}" showGridLines="0">
      <selection sqref="A1:C1"/>
      <pageMargins left="0.75" right="0.75" top="0.55000000000000004" bottom="0.47" header="0.32" footer="0.25"/>
      <pageSetup orientation="portrait" r:id="rId17"/>
      <headerFooter alignWithMargins="0">
        <oddFooter>&amp;RPage &amp;P of &amp;N</oddFooter>
      </headerFooter>
    </customSheetView>
    <customSheetView guid="{C7BB9501-8DDC-4B14-8D5A-D375D7564C20}" scale="60" showPageBreaks="1" showGridLines="0" printArea="1" view="pageBreakPreview">
      <selection sqref="A1:C1"/>
      <pageMargins left="0.75" right="0.75" top="0.55000000000000004" bottom="0.47" header="0.32" footer="0.25"/>
      <pageSetup orientation="portrait" r:id="rId18"/>
      <headerFooter alignWithMargins="0">
        <oddFooter>&amp;RPage &amp;P of &amp;N</oddFooter>
      </headerFooter>
    </customSheetView>
  </customSheetViews>
  <mergeCells count="4">
    <mergeCell ref="A11:C11"/>
    <mergeCell ref="A12:C12"/>
    <mergeCell ref="A13:C13"/>
    <mergeCell ref="A1:C1"/>
  </mergeCells>
  <phoneticPr fontId="26" type="noConversion"/>
  <pageMargins left="0.75" right="0.75" top="0.55000000000000004" bottom="0.47" header="0.32" footer="0.25"/>
  <pageSetup orientation="portrait" r:id="rId19"/>
  <headerFooter alignWithMargins="0">
    <oddFooter>&amp;RPage &amp;P of &amp;N</oddFooter>
  </headerFooter>
  <drawing r:id="rId2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A1:AB29"/>
  <sheetViews>
    <sheetView showGridLines="0" view="pageBreakPreview" zoomScale="90" zoomScaleSheetLayoutView="90" workbookViewId="0">
      <selection activeCell="F27" sqref="F27"/>
    </sheetView>
  </sheetViews>
  <sheetFormatPr defaultColWidth="8" defaultRowHeight="16.5"/>
  <cols>
    <col min="1" max="1" width="28.875" style="35" customWidth="1"/>
    <col min="2" max="2" width="10.25" style="35" customWidth="1"/>
    <col min="3" max="4" width="5.625" style="35" customWidth="1"/>
    <col min="5" max="5" width="5.625" style="43" customWidth="1"/>
    <col min="6" max="6" width="34.125" style="43" customWidth="1"/>
    <col min="7" max="8" width="10.375" style="43" hidden="1" customWidth="1"/>
    <col min="9" max="10" width="10.375" style="43" customWidth="1"/>
    <col min="11" max="12" width="10.375" style="43" hidden="1" customWidth="1"/>
    <col min="13" max="24" width="10.375" style="43" customWidth="1"/>
    <col min="25" max="25" width="8" style="33" customWidth="1"/>
    <col min="26" max="26" width="13.375" style="33" customWidth="1"/>
    <col min="27" max="16384" width="8" style="33"/>
  </cols>
  <sheetData>
    <row r="1" spans="1:28" s="38" customFormat="1" ht="56.25" customHeight="1">
      <c r="A1" s="733" t="str">
        <f>Cover!$B$2</f>
        <v>Procurement of 03 nos. mobile foam units for fire safety purpose at 400/220kV Jauljibi GIS</v>
      </c>
      <c r="B1" s="733"/>
      <c r="C1" s="733"/>
      <c r="D1" s="733"/>
      <c r="E1" s="733"/>
      <c r="F1" s="733"/>
      <c r="G1" s="34"/>
      <c r="H1" s="34"/>
      <c r="I1" s="34"/>
      <c r="J1" s="34"/>
      <c r="K1" s="34"/>
      <c r="L1" s="34"/>
      <c r="M1" s="34"/>
      <c r="N1" s="34"/>
      <c r="O1" s="34"/>
      <c r="P1" s="34"/>
      <c r="Q1" s="34"/>
      <c r="R1" s="34"/>
      <c r="S1" s="34"/>
      <c r="T1" s="34"/>
      <c r="U1" s="34"/>
      <c r="V1" s="34"/>
      <c r="W1" s="34"/>
      <c r="X1" s="34"/>
      <c r="Z1" s="56"/>
      <c r="AA1" s="56"/>
      <c r="AB1" s="56"/>
    </row>
    <row r="2" spans="1:28" ht="20.100000000000001" customHeight="1">
      <c r="A2" s="734" t="str">
        <f>Basic!B5</f>
        <v>RFx No. 5006005670</v>
      </c>
      <c r="B2" s="734"/>
      <c r="C2" s="734"/>
      <c r="D2" s="734"/>
      <c r="E2" s="734"/>
      <c r="F2" s="734"/>
      <c r="G2" s="35"/>
      <c r="H2" s="35"/>
      <c r="I2" s="35"/>
      <c r="J2" s="35"/>
      <c r="K2" s="35"/>
      <c r="L2" s="35"/>
      <c r="M2" s="35"/>
      <c r="N2" s="35"/>
      <c r="O2" s="35"/>
      <c r="P2" s="35"/>
      <c r="Q2" s="35"/>
      <c r="R2" s="35"/>
      <c r="S2" s="35"/>
      <c r="T2" s="35"/>
      <c r="U2" s="35"/>
      <c r="V2" s="35"/>
      <c r="W2" s="35"/>
      <c r="X2" s="35"/>
      <c r="Z2" s="33" t="s">
        <v>471</v>
      </c>
      <c r="AA2" s="143">
        <v>1</v>
      </c>
      <c r="AB2" s="57"/>
    </row>
    <row r="3" spans="1:28" ht="12" customHeight="1">
      <c r="A3" s="36"/>
      <c r="B3" s="36"/>
      <c r="C3" s="36"/>
      <c r="D3" s="36"/>
      <c r="E3" s="35"/>
      <c r="F3" s="35"/>
      <c r="G3" s="35"/>
      <c r="H3" s="35"/>
      <c r="I3" s="35"/>
      <c r="J3" s="35"/>
      <c r="K3" s="35"/>
      <c r="L3" s="35"/>
      <c r="M3" s="35"/>
      <c r="N3" s="35"/>
      <c r="O3" s="35"/>
      <c r="P3" s="35"/>
      <c r="Q3" s="35"/>
      <c r="R3" s="35"/>
      <c r="S3" s="35"/>
      <c r="T3" s="35"/>
      <c r="U3" s="35"/>
      <c r="V3" s="35"/>
      <c r="W3" s="35"/>
      <c r="X3" s="35"/>
      <c r="Z3" s="33" t="s">
        <v>472</v>
      </c>
      <c r="AA3" s="143" t="s">
        <v>530</v>
      </c>
      <c r="AB3" s="57"/>
    </row>
    <row r="4" spans="1:28" ht="20.100000000000001" customHeight="1">
      <c r="A4" s="735" t="s">
        <v>473</v>
      </c>
      <c r="B4" s="735"/>
      <c r="C4" s="735"/>
      <c r="D4" s="735"/>
      <c r="E4" s="735"/>
      <c r="F4" s="735"/>
      <c r="G4" s="35"/>
      <c r="H4" s="35"/>
      <c r="I4" s="35"/>
      <c r="J4" s="35"/>
      <c r="K4" s="35"/>
      <c r="L4" s="35"/>
      <c r="M4" s="35"/>
      <c r="N4" s="35"/>
      <c r="O4" s="35"/>
      <c r="P4" s="35"/>
      <c r="Q4" s="35"/>
      <c r="R4" s="35"/>
      <c r="S4" s="35"/>
      <c r="T4" s="35"/>
      <c r="U4" s="35"/>
      <c r="V4" s="35"/>
      <c r="W4" s="35"/>
      <c r="X4" s="35"/>
      <c r="AA4" s="143"/>
      <c r="AB4" s="57"/>
    </row>
    <row r="5" spans="1:28" ht="12" customHeight="1">
      <c r="A5" s="37"/>
      <c r="B5" s="37"/>
      <c r="E5" s="35"/>
      <c r="F5" s="35"/>
      <c r="G5" s="35"/>
      <c r="H5" s="35"/>
      <c r="I5" s="35"/>
      <c r="J5" s="35"/>
      <c r="K5" s="35"/>
      <c r="L5" s="35"/>
      <c r="M5" s="35"/>
      <c r="N5" s="35"/>
      <c r="O5" s="35"/>
      <c r="P5" s="35"/>
      <c r="Q5" s="35"/>
      <c r="R5" s="35"/>
      <c r="S5" s="35"/>
      <c r="T5" s="35"/>
      <c r="U5" s="35"/>
      <c r="V5" s="35"/>
      <c r="W5" s="35"/>
      <c r="X5" s="35"/>
      <c r="Z5" s="57"/>
      <c r="AA5" s="57"/>
      <c r="AB5" s="57"/>
    </row>
    <row r="6" spans="1:28" s="38" customFormat="1" ht="46.5" customHeight="1">
      <c r="A6" s="39" t="s">
        <v>474</v>
      </c>
      <c r="B6" s="40"/>
      <c r="C6" s="736" t="s">
        <v>471</v>
      </c>
      <c r="D6" s="736"/>
      <c r="E6" s="736"/>
      <c r="F6" s="736"/>
      <c r="G6" s="41"/>
      <c r="H6" s="480">
        <f>IF((C6="JV (Joint Venture)"), 2,1)</f>
        <v>1</v>
      </c>
      <c r="I6" s="41"/>
      <c r="J6" s="41"/>
      <c r="K6" s="41"/>
      <c r="L6" s="41"/>
      <c r="M6" s="41"/>
      <c r="N6" s="41"/>
      <c r="O6" s="41"/>
      <c r="P6" s="41"/>
      <c r="Q6" s="41"/>
      <c r="R6" s="41"/>
      <c r="T6" s="41"/>
      <c r="U6" s="41"/>
      <c r="V6" s="41"/>
      <c r="W6" s="41"/>
      <c r="X6" s="41"/>
      <c r="Z6" s="58">
        <f>IF(C6= "Sole Bidder", 0, C7)</f>
        <v>0</v>
      </c>
      <c r="AA6" s="56"/>
      <c r="AB6" s="56"/>
    </row>
    <row r="7" spans="1:28" ht="50.1" customHeight="1">
      <c r="A7" s="39" t="str">
        <f>IF(C6= "JV (Joint Venture)", "Total Nos. of  Partners in the JV [excluding the Lead Partner]", "")</f>
        <v/>
      </c>
      <c r="B7" s="42"/>
      <c r="C7" s="737"/>
      <c r="D7" s="738"/>
      <c r="E7" s="738"/>
      <c r="F7" s="739"/>
      <c r="G7" s="43">
        <f>IF(C6="JV (Joint Venture)",2,1)</f>
        <v>1</v>
      </c>
      <c r="Z7" s="57"/>
      <c r="AA7" s="57"/>
      <c r="AB7" s="57"/>
    </row>
    <row r="8" spans="1:28" ht="19.5" customHeight="1">
      <c r="A8" s="44"/>
      <c r="B8" s="44"/>
      <c r="C8" s="41"/>
      <c r="G8" s="43">
        <f>C7</f>
        <v>0</v>
      </c>
      <c r="K8" s="43">
        <f>IF(AND(C6="JV (Joint Venture)",C7=1),1,0)</f>
        <v>0</v>
      </c>
    </row>
    <row r="9" spans="1:28" ht="20.100000000000001" customHeight="1">
      <c r="A9" s="45" t="str">
        <f>IF(C6= "Sole Bidder", "Name of Sole Bidder", "Name of Lead Partner")</f>
        <v>Name of Sole Bidder</v>
      </c>
      <c r="B9" s="46"/>
      <c r="C9" s="730"/>
      <c r="D9" s="731"/>
      <c r="E9" s="731"/>
      <c r="F9" s="732"/>
    </row>
    <row r="10" spans="1:28" ht="20.100000000000001" customHeight="1">
      <c r="A10" s="47" t="str">
        <f>IF(C6= "Sole Bidder", "Address of Sole Bidder", "Address of Lead Partner")</f>
        <v>Address of Sole Bidder</v>
      </c>
      <c r="B10" s="48"/>
      <c r="C10" s="730"/>
      <c r="D10" s="731"/>
      <c r="E10" s="731"/>
      <c r="F10" s="732"/>
    </row>
    <row r="11" spans="1:28" ht="20.100000000000001" customHeight="1">
      <c r="A11" s="49"/>
      <c r="B11" s="50"/>
      <c r="C11" s="730"/>
      <c r="D11" s="731"/>
      <c r="E11" s="731"/>
      <c r="F11" s="732"/>
    </row>
    <row r="12" spans="1:28" ht="20.100000000000001" customHeight="1">
      <c r="A12" s="51"/>
      <c r="B12" s="52"/>
      <c r="C12" s="730"/>
      <c r="D12" s="731"/>
      <c r="E12" s="731"/>
      <c r="F12" s="732"/>
    </row>
    <row r="13" spans="1:28" ht="20.100000000000001" customHeight="1"/>
    <row r="14" spans="1:28" ht="20.100000000000001" customHeight="1">
      <c r="A14" s="45" t="str">
        <f>IF(C7=1, "Name of other Partner","Name of other Partner - 1")</f>
        <v>Name of other Partner - 1</v>
      </c>
      <c r="B14" s="46"/>
      <c r="C14" s="730"/>
      <c r="D14" s="731"/>
      <c r="E14" s="731"/>
      <c r="F14" s="732"/>
    </row>
    <row r="15" spans="1:28" ht="20.100000000000001" customHeight="1">
      <c r="A15" s="47" t="str">
        <f>IF(C7=1, "Address of other Partner","Address of other Partner - 1")</f>
        <v>Address of other Partner - 1</v>
      </c>
      <c r="B15" s="48"/>
      <c r="C15" s="730"/>
      <c r="D15" s="731"/>
      <c r="E15" s="731"/>
      <c r="F15" s="732"/>
    </row>
    <row r="16" spans="1:28" ht="20.100000000000001" customHeight="1">
      <c r="A16" s="49"/>
      <c r="B16" s="50"/>
      <c r="C16" s="730"/>
      <c r="D16" s="731"/>
      <c r="E16" s="731"/>
      <c r="F16" s="732"/>
    </row>
    <row r="17" spans="1:24" ht="20.100000000000001" customHeight="1">
      <c r="A17" s="51"/>
      <c r="B17" s="52"/>
      <c r="C17" s="730"/>
      <c r="D17" s="731"/>
      <c r="E17" s="731"/>
      <c r="F17" s="732"/>
    </row>
    <row r="18" spans="1:24" ht="20.100000000000001" customHeight="1"/>
    <row r="19" spans="1:24" ht="20.100000000000001" customHeight="1">
      <c r="A19" s="45" t="s">
        <v>531</v>
      </c>
      <c r="B19" s="46"/>
      <c r="C19" s="730"/>
      <c r="D19" s="731"/>
      <c r="E19" s="731"/>
      <c r="F19" s="732"/>
    </row>
    <row r="20" spans="1:24" ht="20.100000000000001" customHeight="1">
      <c r="A20" s="47" t="s">
        <v>532</v>
      </c>
      <c r="B20" s="48"/>
      <c r="C20" s="730"/>
      <c r="D20" s="731"/>
      <c r="E20" s="731"/>
      <c r="F20" s="732"/>
    </row>
    <row r="21" spans="1:24" ht="20.100000000000001" customHeight="1">
      <c r="A21" s="49"/>
      <c r="B21" s="50"/>
      <c r="C21" s="730"/>
      <c r="D21" s="731"/>
      <c r="E21" s="731"/>
      <c r="F21" s="732"/>
    </row>
    <row r="22" spans="1:24" ht="20.100000000000001" customHeight="1">
      <c r="A22" s="51"/>
      <c r="B22" s="52"/>
      <c r="C22" s="730"/>
      <c r="D22" s="731"/>
      <c r="E22" s="731"/>
      <c r="F22" s="732"/>
    </row>
    <row r="23" spans="1:24" ht="20.100000000000001" customHeight="1"/>
    <row r="24" spans="1:24" ht="21" customHeight="1">
      <c r="A24" s="53" t="s">
        <v>475</v>
      </c>
      <c r="B24" s="54"/>
      <c r="C24" s="730"/>
      <c r="D24" s="731"/>
      <c r="E24" s="731"/>
      <c r="F24" s="732"/>
    </row>
    <row r="25" spans="1:24" ht="21" customHeight="1">
      <c r="A25" s="53" t="s">
        <v>476</v>
      </c>
      <c r="B25" s="54"/>
      <c r="C25" s="730"/>
      <c r="D25" s="731"/>
      <c r="E25" s="731"/>
      <c r="F25" s="732"/>
    </row>
    <row r="26" spans="1:24" ht="21" customHeight="1">
      <c r="A26" s="55"/>
      <c r="B26" s="55"/>
      <c r="C26" s="55"/>
    </row>
    <row r="27" spans="1:24" s="38" customFormat="1" ht="21" customHeight="1">
      <c r="A27" s="53" t="s">
        <v>477</v>
      </c>
      <c r="B27" s="54"/>
      <c r="C27" s="139"/>
      <c r="D27" s="140"/>
      <c r="E27" s="139">
        <v>2024</v>
      </c>
      <c r="F27" s="141" t="str">
        <f>IF(C27&gt;G27, "Invalid Date !", "")</f>
        <v/>
      </c>
      <c r="G27" s="142">
        <f>IF(D27="Feb",29,IF(OR(D27="Apr", D27="Jun", D27="Sep", D27="Nov"),30,31))</f>
        <v>31</v>
      </c>
      <c r="H27" s="35"/>
      <c r="I27" s="35"/>
      <c r="J27" s="35"/>
      <c r="K27" s="35"/>
      <c r="L27" s="35"/>
      <c r="M27" s="35"/>
      <c r="N27" s="35"/>
      <c r="O27" s="35"/>
      <c r="P27" s="35"/>
      <c r="Q27" s="35"/>
      <c r="R27" s="35"/>
      <c r="S27" s="35"/>
      <c r="T27" s="35"/>
      <c r="U27" s="35"/>
      <c r="V27" s="35"/>
      <c r="W27" s="35"/>
      <c r="X27" s="35"/>
    </row>
    <row r="28" spans="1:24" ht="21" customHeight="1">
      <c r="A28" s="53" t="s">
        <v>478</v>
      </c>
      <c r="B28" s="54"/>
      <c r="C28" s="256"/>
      <c r="D28" s="257"/>
      <c r="E28" s="257"/>
      <c r="F28" s="258"/>
    </row>
    <row r="29" spans="1:24">
      <c r="D29" s="43"/>
    </row>
  </sheetData>
  <customSheetViews>
    <customSheetView guid="{727E92B3-DABC-40F0-A9A7-94A58B5F8F75}" scale="90" showPageBreaks="1" showGridLines="0" printArea="1" hiddenColumns="1" view="pageBreakPreview">
      <selection activeCell="B16" sqref="B16"/>
      <pageMargins left="0.75" right="0.75" top="0.69" bottom="0.7" header="0.4" footer="0.37"/>
      <pageSetup orientation="portrait" r:id="rId1"/>
      <headerFooter alignWithMargins="0"/>
    </customSheetView>
    <customSheetView guid="{CDABDEC8-5C61-4B67-BFC3-EB182A4F77C4}" scale="90" showPageBreaks="1" showGridLines="0" printArea="1" hiddenColumns="1" view="pageBreakPreview" topLeftCell="A13">
      <selection activeCell="C19" sqref="C19:F19"/>
      <pageMargins left="0.75" right="0.75" top="0.69" bottom="0.7" header="0.4" footer="0.37"/>
      <pageSetup orientation="portrait" r:id="rId2"/>
      <headerFooter alignWithMargins="0"/>
    </customSheetView>
    <customSheetView guid="{5DC8ED3C-E653-4387-97C3-43EF0A70C2EF}" scale="90" showPageBreaks="1" showGridLines="0" printArea="1" hiddenColumns="1" view="pageBreakPreview">
      <selection activeCell="C6" sqref="C6:F6"/>
      <pageMargins left="0.75" right="0.75" top="0.69" bottom="0.7" header="0.4" footer="0.37"/>
      <pageSetup orientation="portrait" r:id="rId3"/>
      <headerFooter alignWithMargins="0"/>
    </customSheetView>
    <customSheetView guid="{8FC0B3D6-A78E-4DDC-99E8-A5E9B8E73FA3}" scale="90" showPageBreaks="1" showGridLines="0" printArea="1" hiddenColumns="1" view="pageBreakPreview" topLeftCell="A5">
      <selection activeCell="C9" sqref="C9:F9"/>
      <pageMargins left="0.75" right="0.75" top="0.69" bottom="0.7" header="0.4" footer="0.37"/>
      <pageSetup orientation="portrait" r:id="rId4"/>
      <headerFooter alignWithMargins="0"/>
    </customSheetView>
    <customSheetView guid="{28358ADF-83C9-480A-8EF5-E9DA8FAE77A0}" scale="90" showPageBreaks="1" showGridLines="0" printArea="1" hiddenColumns="1" view="pageBreakPreview">
      <selection activeCell="C10" sqref="C10:F10"/>
      <pageMargins left="0.75" right="0.75" top="0.69" bottom="0.7" header="0.4" footer="0.37"/>
      <pageSetup orientation="portrait" r:id="rId5"/>
      <headerFooter alignWithMargins="0"/>
    </customSheetView>
    <customSheetView guid="{5DC8802C-6CD8-4623-90B5-A2B66DEC93B5}" scale="90" showPageBreaks="1" showGridLines="0" printArea="1" hiddenColumns="1" view="pageBreakPreview">
      <selection activeCell="C14" sqref="C14:F14"/>
      <pageMargins left="0.75" right="0.75" top="0.69" bottom="0.7" header="0.4" footer="0.37"/>
      <pageSetup orientation="portrait" r:id="rId6"/>
      <headerFooter alignWithMargins="0"/>
    </customSheetView>
    <customSheetView guid="{4FC0AD0E-817E-4CA2-8399-B627A39139DF}" scale="90" showPageBreaks="1" showGridLines="0" printArea="1" hiddenColumns="1" view="pageBreakPreview">
      <selection activeCell="D12" sqref="D12:G12"/>
      <pageMargins left="0.75" right="0.75" top="0.69" bottom="0.7" header="0.4" footer="0.37"/>
      <pageSetup orientation="portrait" r:id="rId7"/>
      <headerFooter alignWithMargins="0"/>
    </customSheetView>
    <customSheetView guid="{2648A02A-7B8C-446F-A14E-7410EA5360FE}" scale="90" showPageBreaks="1" showGridLines="0" printArea="1" hiddenColumns="1" view="pageBreakPreview">
      <selection activeCell="D9" sqref="D9:G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cale="90" showPageBreaks="1" showGridLines="0" printArea="1" hiddenColumns="1" view="pageBreakPreview">
      <selection activeCell="C6" sqref="C6:F6"/>
      <pageMargins left="0.75" right="0.75" top="0.69" bottom="0.7" header="0.4" footer="0.37"/>
      <pageSetup orientation="portrait" r:id="rId15"/>
      <headerFooter alignWithMargins="0"/>
    </customSheetView>
    <customSheetView guid="{0664780A-E8AC-4BA6-9C3B-53B9085473D3}" scale="90" showPageBreaks="1" showGridLines="0" printArea="1" hiddenColumns="1" view="pageBreakPreview">
      <selection activeCell="C6" sqref="C6:F6"/>
      <pageMargins left="0.75" right="0.75" top="0.69" bottom="0.7" header="0.4" footer="0.37"/>
      <pageSetup orientation="portrait" r:id="rId16"/>
      <headerFooter alignWithMargins="0"/>
    </customSheetView>
    <customSheetView guid="{D69D2B09-6F35-4678-B712-8272F13318EF}" scale="90" showPageBreaks="1" showGridLines="0" printArea="1" hiddenColumns="1" view="pageBreakPreview">
      <selection activeCell="C14" sqref="C14:F14"/>
      <pageMargins left="0.75" right="0.75" top="0.69" bottom="0.7" header="0.4" footer="0.37"/>
      <pageSetup orientation="portrait" r:id="rId17"/>
      <headerFooter alignWithMargins="0"/>
    </customSheetView>
    <customSheetView guid="{58E3016B-91DE-45B1-ADEB-496391BDEDAF}" scale="90" showPageBreaks="1" showGridLines="0" printArea="1" hiddenColumns="1" view="pageBreakPreview" topLeftCell="A19">
      <selection activeCell="C24" sqref="C24:F24"/>
      <pageMargins left="0.75" right="0.75" top="0.69" bottom="0.7" header="0.4" footer="0.37"/>
      <pageSetup orientation="portrait" r:id="rId18"/>
      <headerFooter alignWithMargins="0"/>
    </customSheetView>
    <customSheetView guid="{B2F5BE93-BC39-41F1-A7AB-BF1A62CC5EC1}" scale="90" showPageBreaks="1" showGridLines="0" printArea="1" hiddenColumns="1" view="pageBreakPreview" topLeftCell="A5">
      <selection activeCell="C12" sqref="C12:F12"/>
      <pageMargins left="0.75" right="0.75" top="0.69" bottom="0.7" header="0.4" footer="0.37"/>
      <pageSetup orientation="portrait" r:id="rId19"/>
      <headerFooter alignWithMargins="0"/>
    </customSheetView>
    <customSheetView guid="{F0B6E1D5-D13E-47C3-81D4-60D9258BDDC0}" scale="90" showPageBreaks="1" showGridLines="0" printArea="1" hiddenColumns="1" view="pageBreakPreview">
      <selection activeCell="C6" sqref="C6:F6"/>
      <pageMargins left="0.75" right="0.75" top="0.69" bottom="0.7" header="0.4" footer="0.37"/>
      <pageSetup orientation="portrait" r:id="rId20"/>
      <headerFooter alignWithMargins="0"/>
    </customSheetView>
    <customSheetView guid="{C7BB9501-8DDC-4B14-8D5A-D375D7564C20}" scale="90" showPageBreaks="1" showGridLines="0" printArea="1" hiddenColumns="1" view="pageBreakPreview" topLeftCell="A13">
      <selection activeCell="C19" sqref="C19:F19"/>
      <pageMargins left="0.75" right="0.75" top="0.69" bottom="0.7" header="0.4" footer="0.37"/>
      <pageSetup orientation="portrait" r:id="rId21"/>
      <headerFooter alignWithMargins="0"/>
    </customSheetView>
  </customSheetViews>
  <mergeCells count="19">
    <mergeCell ref="C9:F9"/>
    <mergeCell ref="C10:F10"/>
    <mergeCell ref="C11:F11"/>
    <mergeCell ref="A1:F1"/>
    <mergeCell ref="A2:F2"/>
    <mergeCell ref="A4:F4"/>
    <mergeCell ref="C6:F6"/>
    <mergeCell ref="C7:F7"/>
    <mergeCell ref="C25:F25"/>
    <mergeCell ref="C16:F16"/>
    <mergeCell ref="C19:F19"/>
    <mergeCell ref="C20:F20"/>
    <mergeCell ref="C22:F22"/>
    <mergeCell ref="C15:F15"/>
    <mergeCell ref="C12:F12"/>
    <mergeCell ref="C17:F17"/>
    <mergeCell ref="C21:F21"/>
    <mergeCell ref="C24:F24"/>
    <mergeCell ref="C14:F14"/>
  </mergeCells>
  <phoneticPr fontId="30" type="noConversion"/>
  <conditionalFormatting sqref="A14:B17">
    <cfRule type="expression" dxfId="59" priority="4">
      <formula>$Z$6&lt;1</formula>
    </cfRule>
  </conditionalFormatting>
  <conditionalFormatting sqref="A19:B22">
    <cfRule type="expression" dxfId="58" priority="3">
      <formula>$Z$6&lt;2</formula>
    </cfRule>
  </conditionalFormatting>
  <conditionalFormatting sqref="A7:F7">
    <cfRule type="expression" dxfId="57" priority="6">
      <formula>$C$6="Sole Bidder"</formula>
    </cfRule>
  </conditionalFormatting>
  <conditionalFormatting sqref="C8">
    <cfRule type="expression" dxfId="56" priority="5">
      <formula>$Z$6=0</formula>
    </cfRule>
  </conditionalFormatting>
  <conditionalFormatting sqref="C14:F22">
    <cfRule type="expression" dxfId="55" priority="2" stopIfTrue="1">
      <formula>$C$6="Sole Bidder"</formula>
    </cfRule>
  </conditionalFormatting>
  <conditionalFormatting sqref="C19:F22">
    <cfRule type="expression" dxfId="54" priority="1">
      <formula>$K$8=1</formula>
    </cfRule>
  </conditionalFormatting>
  <dataValidations count="5">
    <dataValidation type="list" allowBlank="1" showInputMessage="1" showErrorMessage="1" sqref="C7:F7" xr:uid="{00000000-0002-0000-0300-000000000000}">
      <formula1>$AA$2:$AA$3</formula1>
    </dataValidation>
    <dataValidation type="list" allowBlank="1" showInputMessage="1" showErrorMessage="1" sqref="C27" xr:uid="{00000000-0002-0000-0300-000001000000}">
      <formula1>"1,2,3,4,5,6,7,8,9,10,11,12,13,14,15,16,17,18,19,20,21,22,23,24,25,26,27,28,29,30,31"</formula1>
    </dataValidation>
    <dataValidation type="list" allowBlank="1" showInputMessage="1" showErrorMessage="1" sqref="D27" xr:uid="{00000000-0002-0000-0300-000002000000}">
      <formula1>"Jan,Feb,Mar,Apr,May,Jun,Jul,Aug,Sep,Oct,Nov,Dec"</formula1>
    </dataValidation>
    <dataValidation type="list" allowBlank="1" showInputMessage="1" showErrorMessage="1" sqref="E27" xr:uid="{00000000-0002-0000-0300-000003000000}">
      <formula1>"2024"</formula1>
    </dataValidation>
    <dataValidation type="list" allowBlank="1" showInputMessage="1" showErrorMessage="1" sqref="C6:F6" xr:uid="{00000000-0002-0000-0300-000004000000}">
      <formula1>$Z$2</formula1>
    </dataValidation>
  </dataValidations>
  <pageMargins left="0.75" right="0.75" top="0.69" bottom="0.7" header="0.4" footer="0.37"/>
  <pageSetup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indexed="12"/>
  </sheetPr>
  <dimension ref="A1:AQ18"/>
  <sheetViews>
    <sheetView showGridLines="0" view="pageBreakPreview" zoomScaleSheetLayoutView="100" workbookViewId="0">
      <selection activeCell="A4" sqref="A4:I4"/>
    </sheetView>
  </sheetViews>
  <sheetFormatPr defaultRowHeight="16.5"/>
  <cols>
    <col min="1" max="1" width="10.625" style="135" customWidth="1"/>
    <col min="2" max="2" width="18.375" style="135" customWidth="1"/>
    <col min="3" max="3" width="9.5" style="135" customWidth="1"/>
    <col min="4" max="4" width="7.625" style="135" customWidth="1"/>
    <col min="5" max="5" width="9.625" style="135" customWidth="1"/>
    <col min="6" max="7" width="12.875" style="134" customWidth="1"/>
    <col min="8" max="8" width="12.625" style="134" customWidth="1"/>
    <col min="9" max="9" width="11.625" style="134" customWidth="1"/>
    <col min="10" max="10" width="19.75" style="159" customWidth="1"/>
    <col min="11" max="11" width="15" style="105" hidden="1" customWidth="1"/>
    <col min="12" max="12" width="8.375" style="31" customWidth="1"/>
    <col min="13" max="13" width="12.25" style="31" customWidth="1"/>
    <col min="14" max="14" width="9.5" style="31" customWidth="1"/>
    <col min="15" max="15" width="9" style="31"/>
    <col min="16" max="16" width="14.25" style="23" customWidth="1"/>
    <col min="17" max="17" width="24.125" style="23" customWidth="1"/>
    <col min="18" max="18" width="11.125" style="1" customWidth="1"/>
    <col min="19" max="19" width="12.75" style="1" customWidth="1"/>
    <col min="20" max="20" width="11.375" style="144" customWidth="1"/>
    <col min="21" max="21" width="10.375" style="23" customWidth="1"/>
    <col min="22" max="22" width="17.75" style="23" customWidth="1"/>
    <col min="23" max="23" width="10.5" style="23" customWidth="1"/>
    <col min="24" max="24" width="12.375" style="23" customWidth="1"/>
    <col min="25" max="26" width="9" style="1"/>
    <col min="27" max="27" width="10.875" style="23" customWidth="1"/>
    <col min="28" max="28" width="18.75" style="23" customWidth="1"/>
    <col min="29" max="29" width="9" style="23"/>
    <col min="30" max="43" width="9" style="31"/>
    <col min="44" max="16384" width="9" style="132"/>
  </cols>
  <sheetData>
    <row r="1" spans="1:29" ht="18" customHeight="1">
      <c r="A1" s="24" t="str">
        <f>Basic!B5</f>
        <v>RFx No. 5006005670</v>
      </c>
      <c r="B1" s="29"/>
      <c r="C1" s="29"/>
      <c r="D1" s="24"/>
      <c r="E1" s="24"/>
      <c r="F1" s="3"/>
      <c r="G1" s="3"/>
      <c r="H1" s="3"/>
      <c r="I1" s="4" t="s">
        <v>330</v>
      </c>
      <c r="V1" s="171" t="s">
        <v>468</v>
      </c>
      <c r="W1" s="162" t="e">
        <f>SUMIF(#REF!, "Direct",#REF!)</f>
        <v>#REF!</v>
      </c>
      <c r="AB1" s="162" t="str">
        <f>'Names of Bidder'!C6</f>
        <v>Sole Bidder</v>
      </c>
      <c r="AC1" s="23" t="s">
        <v>469</v>
      </c>
    </row>
    <row r="2" spans="1:29" ht="14.1" customHeight="1">
      <c r="A2" s="133"/>
      <c r="B2" s="133"/>
      <c r="C2" s="133"/>
      <c r="D2" s="133"/>
      <c r="E2" s="133"/>
      <c r="S2" s="131"/>
      <c r="V2" s="171" t="s">
        <v>470</v>
      </c>
      <c r="W2" s="172" t="e">
        <f>#REF!-W1</f>
        <v>#REF!</v>
      </c>
      <c r="X2" s="146"/>
      <c r="AB2" s="162">
        <f>'Names of Bidder'!Z6</f>
        <v>0</v>
      </c>
    </row>
    <row r="3" spans="1:29" ht="85.5" customHeight="1">
      <c r="A3" s="741" t="str">
        <f>Cover!$B$2</f>
        <v>Procurement of 03 nos. mobile foam units for fire safety purpose at 400/220kV Jauljibi GIS</v>
      </c>
      <c r="B3" s="741"/>
      <c r="C3" s="741"/>
      <c r="D3" s="741"/>
      <c r="E3" s="741"/>
      <c r="F3" s="741"/>
      <c r="G3" s="741"/>
      <c r="H3" s="741"/>
      <c r="I3" s="741"/>
      <c r="Q3" s="129"/>
      <c r="R3" s="130"/>
      <c r="S3" s="130"/>
      <c r="T3" s="130"/>
      <c r="V3" s="129"/>
      <c r="W3" s="1"/>
      <c r="Y3" s="740"/>
      <c r="Z3" s="740"/>
    </row>
    <row r="4" spans="1:29" s="31" customFormat="1" ht="30" customHeight="1">
      <c r="A4" s="744" t="s">
        <v>327</v>
      </c>
      <c r="B4" s="744"/>
      <c r="C4" s="744"/>
      <c r="D4" s="744"/>
      <c r="E4" s="744"/>
      <c r="F4" s="744"/>
      <c r="G4" s="744"/>
      <c r="H4" s="744"/>
      <c r="I4" s="744"/>
      <c r="J4" s="159"/>
      <c r="K4" s="105"/>
      <c r="P4" s="23"/>
      <c r="Q4" s="129"/>
      <c r="R4" s="130"/>
      <c r="S4" s="130"/>
      <c r="T4" s="130"/>
      <c r="U4" s="23"/>
      <c r="V4" s="129"/>
      <c r="W4" s="23"/>
      <c r="X4" s="23"/>
      <c r="Y4" s="1"/>
      <c r="Z4" s="1"/>
      <c r="AA4" s="23"/>
      <c r="AB4" s="23"/>
      <c r="AC4" s="23"/>
    </row>
    <row r="5" spans="1:29" s="31" customFormat="1" ht="18" customHeight="1">
      <c r="A5" s="20" t="str">
        <f>"Bidder’s Name and Address (" &amp; MID('Names of Bidder'!A9,9, 20) &amp; ") :"</f>
        <v>Bidder’s Name and Address (Sole Bidder) :</v>
      </c>
      <c r="B5" s="21"/>
      <c r="C5" s="21"/>
      <c r="D5" s="20"/>
      <c r="E5" s="20"/>
      <c r="F5" s="28" t="s">
        <v>511</v>
      </c>
      <c r="G5" s="28"/>
      <c r="H5" s="1"/>
      <c r="I5" s="21"/>
      <c r="J5" s="159"/>
      <c r="K5" s="105"/>
      <c r="P5" s="23"/>
      <c r="Q5" s="129"/>
      <c r="R5" s="130"/>
      <c r="S5" s="130"/>
      <c r="T5" s="130"/>
      <c r="U5" s="23"/>
      <c r="V5" s="129"/>
      <c r="W5" s="145"/>
      <c r="X5" s="23"/>
      <c r="Y5" s="1"/>
      <c r="Z5" s="1"/>
      <c r="AA5" s="23"/>
      <c r="AB5" s="23"/>
      <c r="AC5" s="23"/>
    </row>
    <row r="6" spans="1:29" s="31" customFormat="1" ht="19.5" customHeight="1">
      <c r="A6" s="742" t="str">
        <f>IF('Names of Bidder'!C9="", "", IF('Names of Bidder'!C6= "JV (Joint Venture)", "JV of " &amp; AB7, ""))</f>
        <v/>
      </c>
      <c r="B6" s="742"/>
      <c r="C6" s="742"/>
      <c r="D6" s="742"/>
      <c r="E6" s="742"/>
      <c r="F6" s="27" t="s">
        <v>513</v>
      </c>
      <c r="G6" s="27"/>
      <c r="H6" s="1"/>
      <c r="I6" s="21"/>
      <c r="J6" s="159"/>
      <c r="K6" s="105"/>
      <c r="P6" s="23"/>
      <c r="Q6" s="159"/>
      <c r="R6" s="147"/>
      <c r="S6" s="147"/>
      <c r="T6" s="147"/>
      <c r="U6" s="23"/>
      <c r="V6" s="23"/>
      <c r="W6" s="23"/>
      <c r="X6" s="23"/>
      <c r="Y6" s="740"/>
      <c r="Z6" s="740"/>
      <c r="AA6" s="23"/>
      <c r="AB6" s="23"/>
      <c r="AC6" s="23"/>
    </row>
    <row r="7" spans="1:29" s="31" customFormat="1" ht="18" customHeight="1">
      <c r="A7" s="20" t="s">
        <v>512</v>
      </c>
      <c r="B7" s="743" t="str">
        <f>IF('Names of Bidder'!C9=0, "", 'Names of Bidder'!C9)</f>
        <v/>
      </c>
      <c r="C7" s="743"/>
      <c r="D7" s="743"/>
      <c r="E7" s="743"/>
      <c r="F7" s="27" t="s">
        <v>515</v>
      </c>
      <c r="G7" s="27"/>
      <c r="H7" s="1"/>
      <c r="I7" s="21"/>
      <c r="J7" s="159"/>
      <c r="K7" s="105"/>
      <c r="P7" s="23"/>
      <c r="Q7" s="129"/>
      <c r="R7" s="148"/>
      <c r="S7" s="148"/>
      <c r="T7" s="148"/>
      <c r="U7" s="23"/>
      <c r="V7" s="23"/>
      <c r="W7" s="23"/>
      <c r="X7" s="23"/>
      <c r="Y7" s="1"/>
      <c r="Z7" s="1"/>
      <c r="AA7" s="23"/>
      <c r="AB7" s="162" t="str">
        <f>IF('Names of Bidder'!C7=1,'Names of Bidder'!C9&amp;" &amp; "&amp;'Names of Bidder'!C14,IF('Names of Bidder'!C7="2 or More",'Names of Bidder'!C9&amp;" , "&amp;'Names of Bidder'!C14&amp;" &amp; "&amp;'Names of Bidder'!C19,""))</f>
        <v/>
      </c>
      <c r="AC7" s="23"/>
    </row>
    <row r="8" spans="1:29" s="31" customFormat="1" ht="18" customHeight="1">
      <c r="A8" s="20" t="s">
        <v>514</v>
      </c>
      <c r="B8" s="743" t="str">
        <f>IF('Names of Bidder'!C10=0, "", 'Names of Bidder'!C10)</f>
        <v/>
      </c>
      <c r="C8" s="743"/>
      <c r="D8" s="743"/>
      <c r="E8" s="743"/>
      <c r="F8" s="27" t="s">
        <v>516</v>
      </c>
      <c r="G8" s="27"/>
      <c r="H8" s="1"/>
      <c r="I8" s="21"/>
      <c r="J8" s="159"/>
      <c r="K8" s="105"/>
      <c r="P8" s="23"/>
      <c r="Q8" s="129"/>
      <c r="R8" s="148"/>
      <c r="S8" s="148"/>
      <c r="T8" s="148"/>
      <c r="U8" s="23"/>
      <c r="V8" s="23"/>
      <c r="W8" s="23"/>
      <c r="X8" s="23"/>
      <c r="Y8" s="1"/>
      <c r="Z8" s="1"/>
      <c r="AA8" s="23"/>
      <c r="AB8" s="23"/>
      <c r="AC8" s="23"/>
    </row>
    <row r="9" spans="1:29" s="31" customFormat="1" ht="18" customHeight="1">
      <c r="A9" s="136"/>
      <c r="B9" s="745" t="str">
        <f>IF('Names of Bidder'!C11=0, "", 'Names of Bidder'!C11)</f>
        <v/>
      </c>
      <c r="C9" s="745"/>
      <c r="D9" s="745"/>
      <c r="E9" s="745"/>
      <c r="F9" s="137" t="s">
        <v>485</v>
      </c>
      <c r="G9" s="137"/>
      <c r="H9" s="134"/>
      <c r="I9" s="136"/>
      <c r="J9" s="159"/>
      <c r="K9" s="105"/>
      <c r="P9" s="23"/>
      <c r="Q9" s="159"/>
      <c r="R9" s="160"/>
      <c r="S9" s="130"/>
      <c r="T9" s="149"/>
      <c r="U9" s="23"/>
      <c r="V9" s="23"/>
      <c r="W9" s="23"/>
      <c r="X9" s="23"/>
      <c r="Y9" s="1"/>
      <c r="Z9" s="1"/>
      <c r="AA9" s="23"/>
      <c r="AB9" s="23"/>
      <c r="AC9" s="23"/>
    </row>
    <row r="10" spans="1:29" s="31" customFormat="1" ht="18" customHeight="1">
      <c r="A10" s="136"/>
      <c r="B10" s="745" t="str">
        <f>IF('Names of Bidder'!C12=0, "", 'Names of Bidder'!C12)</f>
        <v/>
      </c>
      <c r="C10" s="745"/>
      <c r="D10" s="745"/>
      <c r="E10" s="745"/>
      <c r="F10" s="137" t="s">
        <v>517</v>
      </c>
      <c r="G10" s="137"/>
      <c r="H10" s="134"/>
      <c r="I10" s="136"/>
      <c r="J10" s="159"/>
      <c r="K10" s="105"/>
      <c r="P10" s="23"/>
      <c r="Q10" s="23"/>
      <c r="R10" s="1"/>
      <c r="S10" s="1"/>
      <c r="T10" s="144"/>
      <c r="U10" s="23"/>
      <c r="V10" s="23"/>
      <c r="W10" s="23"/>
      <c r="X10" s="23"/>
      <c r="Y10" s="740"/>
      <c r="Z10" s="740"/>
      <c r="AA10" s="23"/>
      <c r="AB10" s="23"/>
      <c r="AC10" s="23"/>
    </row>
    <row r="11" spans="1:29" s="31" customFormat="1" ht="18" customHeight="1">
      <c r="A11" s="202" t="s">
        <v>0</v>
      </c>
      <c r="B11" s="202"/>
      <c r="C11" s="202"/>
      <c r="D11" s="202"/>
      <c r="E11" s="202"/>
      <c r="F11" s="202"/>
      <c r="G11" s="202"/>
      <c r="H11" s="202"/>
      <c r="I11" s="202"/>
      <c r="J11" s="159"/>
      <c r="K11" s="105"/>
      <c r="P11" s="23"/>
      <c r="Q11" s="23"/>
      <c r="R11" s="1"/>
      <c r="S11" s="1"/>
      <c r="T11" s="144"/>
      <c r="U11" s="23"/>
      <c r="V11" s="23"/>
      <c r="W11" s="23"/>
      <c r="X11" s="23"/>
      <c r="Y11" s="131"/>
      <c r="Z11" s="131"/>
      <c r="AA11" s="23"/>
      <c r="AB11" s="23"/>
      <c r="AC11" s="23"/>
    </row>
    <row r="12" spans="1:29" s="31" customFormat="1" ht="30" customHeight="1">
      <c r="A12" s="454" t="s">
        <v>326</v>
      </c>
      <c r="J12" s="159"/>
      <c r="K12" s="105"/>
      <c r="P12" s="23"/>
      <c r="Q12" s="23"/>
      <c r="R12" s="1"/>
      <c r="S12" s="1"/>
      <c r="T12" s="144"/>
      <c r="U12" s="23"/>
      <c r="V12" s="23"/>
      <c r="W12" s="23"/>
      <c r="X12" s="23"/>
      <c r="Y12" s="1"/>
      <c r="Z12" s="1"/>
      <c r="AA12" s="150"/>
      <c r="AB12" s="23"/>
      <c r="AC12" s="23"/>
    </row>
    <row r="13" spans="1:29">
      <c r="A13" s="132"/>
      <c r="B13" s="132"/>
      <c r="C13" s="132"/>
      <c r="D13" s="132"/>
      <c r="E13" s="132"/>
      <c r="F13" s="132"/>
      <c r="G13" s="132"/>
      <c r="H13" s="132"/>
      <c r="I13" s="132"/>
    </row>
    <row r="16" spans="1:29">
      <c r="A16" s="185" t="s">
        <v>518</v>
      </c>
      <c r="B16" s="186" t="str">
        <f>'Attach 3 (JV)'!B15</f>
        <v>--2024</v>
      </c>
      <c r="C16" s="186"/>
      <c r="D16" s="132"/>
      <c r="E16" s="187" t="s">
        <v>520</v>
      </c>
      <c r="F16" s="188" t="str">
        <f>'Attach 3 (JV)'!F15</f>
        <v/>
      </c>
      <c r="G16" s="183"/>
      <c r="H16" s="188"/>
    </row>
    <row r="17" spans="1:8">
      <c r="A17" s="185" t="s">
        <v>519</v>
      </c>
      <c r="B17" s="186" t="str">
        <f>'Attach 3 (JV)'!B16</f>
        <v/>
      </c>
      <c r="C17" s="186"/>
      <c r="D17" s="132"/>
      <c r="E17" s="187" t="s">
        <v>521</v>
      </c>
      <c r="F17" s="188" t="str">
        <f>'Attach 3 (JV)'!F16</f>
        <v/>
      </c>
      <c r="G17" s="183"/>
      <c r="H17" s="188"/>
    </row>
    <row r="18" spans="1:8">
      <c r="A18" s="67"/>
      <c r="B18" s="66"/>
      <c r="C18" s="66"/>
      <c r="D18" s="68"/>
      <c r="E18" s="132"/>
      <c r="F18" s="132"/>
      <c r="G18" s="68"/>
      <c r="H18" s="68"/>
    </row>
  </sheetData>
  <sheetProtection password="9BA3" sheet="1" formatColumns="0" formatRows="0" selectLockedCells="1"/>
  <customSheetViews>
    <customSheetView guid="{727E92B3-DABC-40F0-A9A7-94A58B5F8F75}"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
      <headerFooter alignWithMargins="0"/>
    </customSheetView>
    <customSheetView guid="{CDABDEC8-5C61-4B67-BFC3-EB182A4F77C4}"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2"/>
      <headerFooter alignWithMargins="0"/>
    </customSheetView>
    <customSheetView guid="{5DC8ED3C-E653-4387-97C3-43EF0A70C2EF}"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3"/>
      <headerFooter alignWithMargins="0"/>
    </customSheetView>
    <customSheetView guid="{8FC0B3D6-A78E-4DDC-99E8-A5E9B8E73FA3}"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4"/>
      <headerFooter alignWithMargins="0"/>
    </customSheetView>
    <customSheetView guid="{28358ADF-83C9-480A-8EF5-E9DA8FAE77A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5"/>
      <headerFooter alignWithMargins="0"/>
    </customSheetView>
    <customSheetView guid="{5DC8802C-6CD8-4623-90B5-A2B66DEC93B5}"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6"/>
      <headerFooter alignWithMargins="0"/>
    </customSheetView>
    <customSheetView guid="{4FC0AD0E-817E-4CA2-8399-B627A39139DF}" showPageBreaks="1" printArea="1" hiddenColumns="1" view="pageBreakPreview" topLeftCell="A16">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7"/>
      <headerFooter alignWithMargins="0"/>
    </customSheetView>
    <customSheetView guid="{2648A02A-7B8C-446F-A14E-7410EA5360FE}" showPageBreaks="1" printArea="1" hiddenColumns="1" view="pageBreakPreview">
      <selection activeCell="G13" sqref="G13"/>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8"/>
      <headerFooter alignWithMargins="0"/>
    </customSheetView>
    <customSheetView guid="{611D8B62-9C40-451B-ABB4-92F111B2BF43}" showPageBreaks="1" showGridLines="0" printArea="1" hiddenColumns="1" view="pageBreakPreview" topLeftCell="A7">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9"/>
      <headerFooter alignWithMargins="0"/>
    </customSheetView>
    <customSheetView guid="{0664780A-E8AC-4BA6-9C3B-53B9085473D3}" showPageBreaks="1" showGridLines="0" printArea="1" hiddenColumns="1" view="pageBreakPreview">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0"/>
      <headerFooter alignWithMargins="0"/>
    </customSheetView>
    <customSheetView guid="{D69D2B09-6F35-4678-B712-8272F13318EF}" showPageBreaks="1" showGridLines="0" printArea="1" hiddenColumns="1" view="pageBreakPreview" topLeftCell="A22">
      <selection activeCell="J7" sqref="J7"/>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1"/>
      <headerFooter alignWithMargins="0"/>
    </customSheetView>
    <customSheetView guid="{58E3016B-91DE-45B1-ADEB-496391BDEDAF}" showPageBreaks="1" showGridLines="0" printArea="1" hiddenColumns="1" view="pageBreakPreview" topLeftCell="A19">
      <selection activeCell="H8" sqref="H8"/>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2"/>
      <headerFooter alignWithMargins="0"/>
    </customSheetView>
    <customSheetView guid="{B2F5BE93-BC39-41F1-A7AB-BF1A62CC5EC1}" showPageBreaks="1" showGridLines="0" printArea="1" hiddenColumns="1" view="pageBreakPreview" topLeftCell="A12">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horizontalDpi="300" verticalDpi="300" r:id="rId13"/>
      <headerFooter alignWithMargins="0"/>
    </customSheetView>
    <customSheetView guid="{F0B6E1D5-D13E-47C3-81D4-60D9258BDDC0}" showPageBreaks="1" showGridLines="0" printArea="1" hiddenColumns="1"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4"/>
      <headerFooter alignWithMargins="0"/>
    </customSheetView>
    <customSheetView guid="{C7BB9501-8DDC-4B14-8D5A-D375D7564C20}" showPageBreaks="1" showGridLines="0" printArea="1" hiddenColumns="1" state="hidden" view="pageBreakPreview">
      <selection activeCell="A4" sqref="A4:I4"/>
      <colBreaks count="1" manualBreakCount="1">
        <brk id="9" max="1048575" man="1"/>
      </colBreaks>
      <pageMargins left="0.261811024" right="2.5590551E-2" top="1.722440945" bottom="0.30118110199999998" header="0.23622047244094499" footer="0.27559055118110198"/>
      <printOptions horizontalCentered="1"/>
      <pageSetup paperSize="9" scale="96" orientation="portrait" r:id="rId15"/>
      <headerFooter alignWithMargins="0"/>
    </customSheetView>
  </customSheetViews>
  <mergeCells count="10">
    <mergeCell ref="Y10:Z10"/>
    <mergeCell ref="A3:I3"/>
    <mergeCell ref="Y3:Z3"/>
    <mergeCell ref="A6:E6"/>
    <mergeCell ref="Y6:Z6"/>
    <mergeCell ref="B7:E7"/>
    <mergeCell ref="A4:I4"/>
    <mergeCell ref="B8:E8"/>
    <mergeCell ref="B9:E9"/>
    <mergeCell ref="B10:E10"/>
  </mergeCells>
  <phoneticPr fontId="26" type="noConversion"/>
  <printOptions horizontalCentered="1"/>
  <pageMargins left="0.261811024" right="2.5590551E-2" top="1.722440945" bottom="0.30118110199999998" header="0.23622047244094499" footer="0.27559055118110198"/>
  <pageSetup paperSize="9" scale="96" orientation="portrait" r:id="rId16"/>
  <headerFooter alignWithMargins="0"/>
  <colBreaks count="1" manualBreakCount="1">
    <brk id="9" max="1048575" man="1"/>
  </colBreaks>
  <drawing r:id="rId17"/>
  <legacyDrawing r:id="rId18"/>
  <mc:AlternateContent xmlns:mc="http://schemas.openxmlformats.org/markup-compatibility/2006">
    <mc:Choice Requires="x14">
      <controls>
        <mc:AlternateContent xmlns:mc="http://schemas.openxmlformats.org/markup-compatibility/2006">
          <mc:Choice Requires="x14">
            <control shapeId="1145860" r:id="rId19" name="Check Box 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1" r:id="rId20" name="Check Box 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2" r:id="rId21" name="Check Box 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3" r:id="rId22" name="Check Box 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4" r:id="rId23" name="Check Box 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65" r:id="rId24" name="Check Box 9">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67" r:id="rId25" name="Check Box 1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8" r:id="rId26" name="Check Box 1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69" r:id="rId27" name="Check Box 1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0" r:id="rId28" name="Check Box 1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71" r:id="rId29" name="Check Box 15">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72" r:id="rId30" name="Check Box 16">
              <controlPr defaultSize="0" autoFill="0" autoLine="0" autoPict="0">
                <anchor moveWithCells="1" sizeWithCells="1">
                  <from>
                    <xdr:col>7</xdr:col>
                    <xdr:colOff>47625</xdr:colOff>
                    <xdr:row>38</xdr:row>
                    <xdr:rowOff>0</xdr:rowOff>
                  </from>
                  <to>
                    <xdr:col>7</xdr:col>
                    <xdr:colOff>47625</xdr:colOff>
                    <xdr:row>38</xdr:row>
                    <xdr:rowOff>0</xdr:rowOff>
                  </to>
                </anchor>
              </controlPr>
            </control>
          </mc:Choice>
        </mc:AlternateContent>
        <mc:AlternateContent xmlns:mc="http://schemas.openxmlformats.org/markup-compatibility/2006">
          <mc:Choice Requires="x14">
            <control shapeId="1145874" r:id="rId31" name="Check Box 1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5" r:id="rId32" name="Check Box 1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6" r:id="rId33" name="Check Box 2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7" r:id="rId34" name="Check Box 2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8" r:id="rId35" name="Check Box 2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79" r:id="rId36" name="Check Box 23">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81" r:id="rId37" name="Check Box 2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2" r:id="rId38" name="Check Box 2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3" r:id="rId39" name="Check Box 2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4" r:id="rId40" name="Check Box 2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85" r:id="rId41" name="Check Box 29">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886" r:id="rId42" name="Check Box 30">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888" r:id="rId43" name="Check Box 3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89" r:id="rId44" name="Check Box 3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0" r:id="rId45" name="Check Box 3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1" r:id="rId46" name="Check Box 35">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2" r:id="rId47" name="Check Box 3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893" r:id="rId48" name="Check Box 37">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895" r:id="rId49" name="Check Box 3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6" r:id="rId50" name="Check Box 4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7" r:id="rId51" name="Check Box 41">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8" r:id="rId52" name="Check Box 42">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899" r:id="rId53" name="Check Box 43">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00" r:id="rId54" name="Check Box 44">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02" r:id="rId55" name="Check Box 46">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3" r:id="rId56" name="Check Box 47">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4" r:id="rId57" name="Check Box 48">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5" r:id="rId58" name="Check Box 49">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6" r:id="rId59" name="Check Box 5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07" r:id="rId60" name="Check Box 51">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09" r:id="rId61" name="Check Box 53">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0" r:id="rId62" name="Check Box 54">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1" r:id="rId63" name="Check Box 55">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2" r:id="rId64" name="Check Box 56">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13" r:id="rId65" name="Check Box 57">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14" r:id="rId66" name="Check Box 58">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mc:AlternateContent xmlns:mc="http://schemas.openxmlformats.org/markup-compatibility/2006">
          <mc:Choice Requires="x14">
            <control shapeId="1145916" r:id="rId67" name="Check Box 60">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7" r:id="rId68" name="Check Box 61">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8" r:id="rId69" name="Check Box 62">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19" r:id="rId70" name="Check Box 63">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0" r:id="rId71" name="Check Box 64">
              <controlPr defaultSize="0" autoFill="0" autoLine="0" autoPict="0">
                <anchor moveWithCells="1" sizeWithCells="1">
                  <from>
                    <xdr:col>6</xdr:col>
                    <xdr:colOff>285750</xdr:colOff>
                    <xdr:row>36</xdr:row>
                    <xdr:rowOff>95250</xdr:rowOff>
                  </from>
                  <to>
                    <xdr:col>6</xdr:col>
                    <xdr:colOff>285750</xdr:colOff>
                    <xdr:row>36</xdr:row>
                    <xdr:rowOff>95250</xdr:rowOff>
                  </to>
                </anchor>
              </controlPr>
            </control>
          </mc:Choice>
        </mc:AlternateContent>
        <mc:AlternateContent xmlns:mc="http://schemas.openxmlformats.org/markup-compatibility/2006">
          <mc:Choice Requires="x14">
            <control shapeId="1145921" r:id="rId72" name="Check Box 65">
              <controlPr defaultSize="0" autoFill="0" autoLine="0" autoPict="0">
                <anchor moveWithCells="1" sizeWithCells="1">
                  <from>
                    <xdr:col>4</xdr:col>
                    <xdr:colOff>352425</xdr:colOff>
                    <xdr:row>36</xdr:row>
                    <xdr:rowOff>95250</xdr:rowOff>
                  </from>
                  <to>
                    <xdr:col>4</xdr:col>
                    <xdr:colOff>352425</xdr:colOff>
                    <xdr:row>36</xdr:row>
                    <xdr:rowOff>95250</xdr:rowOff>
                  </to>
                </anchor>
              </controlPr>
            </control>
          </mc:Choice>
        </mc:AlternateContent>
        <mc:AlternateContent xmlns:mc="http://schemas.openxmlformats.org/markup-compatibility/2006">
          <mc:Choice Requires="x14">
            <control shapeId="1145923" r:id="rId73" name="Check Box 67">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4" r:id="rId74" name="Check Box 68">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5" r:id="rId75" name="Check Box 69">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6" r:id="rId76" name="Check Box 70">
              <controlPr defaultSize="0" autoFill="0" autoLine="0" autoPict="0">
                <anchor moveWithCells="1" sizeWithCells="1">
                  <from>
                    <xdr:col>8</xdr:col>
                    <xdr:colOff>885825</xdr:colOff>
                    <xdr:row>38</xdr:row>
                    <xdr:rowOff>0</xdr:rowOff>
                  </from>
                  <to>
                    <xdr:col>8</xdr:col>
                    <xdr:colOff>885825</xdr:colOff>
                    <xdr:row>38</xdr:row>
                    <xdr:rowOff>0</xdr:rowOff>
                  </to>
                </anchor>
              </controlPr>
            </control>
          </mc:Choice>
        </mc:AlternateContent>
        <mc:AlternateContent xmlns:mc="http://schemas.openxmlformats.org/markup-compatibility/2006">
          <mc:Choice Requires="x14">
            <control shapeId="1145927" r:id="rId77" name="Check Box 71">
              <controlPr defaultSize="0" autoFill="0" autoLine="0" autoPict="0">
                <anchor moveWithCells="1" sizeWithCells="1">
                  <from>
                    <xdr:col>8</xdr:col>
                    <xdr:colOff>885825</xdr:colOff>
                    <xdr:row>38</xdr:row>
                    <xdr:rowOff>0</xdr:rowOff>
                  </from>
                  <to>
                    <xdr:col>9</xdr:col>
                    <xdr:colOff>0</xdr:colOff>
                    <xdr:row>38</xdr:row>
                    <xdr:rowOff>0</xdr:rowOff>
                  </to>
                </anchor>
              </controlPr>
            </control>
          </mc:Choice>
        </mc:AlternateContent>
        <mc:AlternateContent xmlns:mc="http://schemas.openxmlformats.org/markup-compatibility/2006">
          <mc:Choice Requires="x14">
            <control shapeId="1145928" r:id="rId78" name="Check Box 72">
              <controlPr defaultSize="0" autoFill="0" autoLine="0" autoPict="0">
                <anchor moveWithCells="1" sizeWithCells="1">
                  <from>
                    <xdr:col>7</xdr:col>
                    <xdr:colOff>57150</xdr:colOff>
                    <xdr:row>38</xdr:row>
                    <xdr:rowOff>0</xdr:rowOff>
                  </from>
                  <to>
                    <xdr:col>7</xdr:col>
                    <xdr:colOff>57150</xdr:colOff>
                    <xdr:row>38</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0"/>
  <dimension ref="A1:AP23"/>
  <sheetViews>
    <sheetView showZeros="0" view="pageBreakPreview" zoomScaleNormal="100" zoomScaleSheetLayoutView="100" workbookViewId="0">
      <selection activeCell="B10" sqref="B10:E10"/>
    </sheetView>
  </sheetViews>
  <sheetFormatPr defaultRowHeight="16.5"/>
  <cols>
    <col min="1" max="1" width="10.25" style="652" customWidth="1"/>
    <col min="2" max="2" width="11.125" style="652" customWidth="1"/>
    <col min="3" max="3" width="10" style="652" customWidth="1"/>
    <col min="4" max="4" width="11.25" style="652" customWidth="1"/>
    <col min="5" max="5" width="14" style="652" customWidth="1"/>
    <col min="6" max="6" width="13.875" style="652" customWidth="1"/>
    <col min="7" max="7" width="13" style="652" customWidth="1"/>
    <col min="8" max="8" width="12.625" style="652" customWidth="1"/>
    <col min="9" max="9" width="14" style="652" customWidth="1"/>
    <col min="10" max="10" width="11.25" style="652" customWidth="1"/>
    <col min="11" max="11" width="9.25" style="652" customWidth="1"/>
    <col min="12" max="12" width="9" style="652"/>
    <col min="13" max="13" width="10.375" style="652" customWidth="1"/>
    <col min="14" max="14" width="30.25" style="652" customWidth="1"/>
    <col min="15" max="15" width="9.125" style="652" customWidth="1"/>
    <col min="16" max="16" width="10" style="652" customWidth="1"/>
    <col min="17" max="17" width="9.375" style="652" customWidth="1"/>
    <col min="18" max="18" width="12" style="652" customWidth="1"/>
    <col min="19" max="21" width="9" style="652"/>
    <col min="22" max="22" width="11.875" style="652" customWidth="1"/>
    <col min="23" max="16384" width="9" style="652"/>
  </cols>
  <sheetData>
    <row r="1" spans="1:42" ht="24" customHeight="1">
      <c r="A1" s="649" t="str">
        <f>Cover!B3</f>
        <v>RFx No. 5006005670</v>
      </c>
      <c r="B1" s="650"/>
      <c r="C1" s="650"/>
      <c r="D1" s="650"/>
      <c r="E1" s="650"/>
      <c r="F1" s="650"/>
      <c r="G1" s="650"/>
      <c r="H1" s="650"/>
      <c r="I1" s="651" t="s">
        <v>746</v>
      </c>
    </row>
    <row r="2" spans="1:42" ht="16.5" customHeight="1"/>
    <row r="3" spans="1:42" ht="33.75" customHeight="1">
      <c r="A3" s="746" t="str">
        <f>Cover!B2</f>
        <v>Procurement of 03 nos. mobile foam units for fire safety purpose at 400/220kV Jauljibi GIS</v>
      </c>
      <c r="B3" s="746"/>
      <c r="C3" s="746"/>
      <c r="D3" s="746"/>
      <c r="E3" s="746"/>
      <c r="F3" s="746"/>
      <c r="G3" s="746"/>
      <c r="H3" s="746"/>
      <c r="I3" s="746"/>
    </row>
    <row r="5" spans="1:42" ht="21.75" customHeight="1">
      <c r="A5" s="747" t="s">
        <v>540</v>
      </c>
      <c r="B5" s="747"/>
      <c r="C5" s="747"/>
      <c r="D5" s="747"/>
      <c r="E5" s="747"/>
      <c r="F5" s="747"/>
      <c r="G5" s="747"/>
      <c r="H5" s="747"/>
      <c r="I5" s="747"/>
    </row>
    <row r="6" spans="1:42" s="132" customFormat="1" ht="18" customHeight="1">
      <c r="A6" s="20" t="str">
        <f>"Bidder’s Name and Address (" &amp; MID('Names of Bidder'!A10,9, 20) &amp; ") :"</f>
        <v>Bidder’s Name and Address (of Sole Bidder) :</v>
      </c>
      <c r="B6" s="21"/>
      <c r="C6" s="21"/>
      <c r="D6" s="20"/>
      <c r="E6" s="20"/>
      <c r="F6" s="28" t="s">
        <v>511</v>
      </c>
      <c r="G6" s="1"/>
      <c r="H6" s="21"/>
      <c r="I6" s="159"/>
      <c r="J6" s="105"/>
      <c r="K6" s="31"/>
      <c r="L6" s="31"/>
      <c r="M6" s="31"/>
      <c r="N6" s="31"/>
      <c r="O6" s="23"/>
      <c r="P6" s="129"/>
      <c r="Q6" s="130"/>
      <c r="R6" s="130"/>
      <c r="S6" s="130"/>
      <c r="T6" s="23"/>
      <c r="U6" s="129"/>
      <c r="V6" s="145"/>
      <c r="W6" s="23"/>
      <c r="X6" s="1"/>
      <c r="Y6" s="1"/>
      <c r="Z6" s="23"/>
      <c r="AA6" s="23"/>
      <c r="AB6" s="23"/>
      <c r="AC6" s="31"/>
      <c r="AD6" s="31"/>
      <c r="AE6" s="31"/>
      <c r="AF6" s="31"/>
      <c r="AG6" s="31"/>
      <c r="AH6" s="31"/>
      <c r="AI6" s="31"/>
      <c r="AJ6" s="31"/>
      <c r="AK6" s="31"/>
      <c r="AL6" s="31"/>
      <c r="AM6" s="31"/>
      <c r="AN6" s="31"/>
      <c r="AO6" s="31"/>
      <c r="AP6" s="31"/>
    </row>
    <row r="7" spans="1:42" s="132" customFormat="1" ht="19.5" customHeight="1">
      <c r="A7" s="742" t="str">
        <f>IF('Names of Bidder'!C10="", "", IF('Names of Bidder'!C7= "JV (Joint Venture)", "JV of " &amp; AA8, ""))</f>
        <v/>
      </c>
      <c r="B7" s="742"/>
      <c r="C7" s="742"/>
      <c r="D7" s="742"/>
      <c r="E7" s="742"/>
      <c r="F7" s="660" t="s">
        <v>759</v>
      </c>
      <c r="G7" s="1"/>
      <c r="H7" s="21"/>
      <c r="I7" s="159"/>
      <c r="J7" s="105"/>
      <c r="K7" s="31"/>
      <c r="L7" s="31"/>
      <c r="M7" s="31"/>
      <c r="N7" s="31"/>
      <c r="O7" s="23"/>
      <c r="P7" s="159"/>
      <c r="Q7" s="147"/>
      <c r="R7" s="147"/>
      <c r="S7" s="147"/>
      <c r="T7" s="23"/>
      <c r="U7" s="23"/>
      <c r="V7" s="23"/>
      <c r="W7" s="23"/>
      <c r="X7" s="740"/>
      <c r="Y7" s="740"/>
      <c r="Z7" s="23"/>
      <c r="AA7" s="23"/>
      <c r="AB7" s="23"/>
      <c r="AC7" s="31"/>
      <c r="AD7" s="31"/>
      <c r="AE7" s="31"/>
      <c r="AF7" s="31"/>
      <c r="AG7" s="31"/>
      <c r="AH7" s="31"/>
      <c r="AI7" s="31"/>
      <c r="AJ7" s="31"/>
      <c r="AK7" s="31"/>
      <c r="AL7" s="31"/>
      <c r="AM7" s="31"/>
      <c r="AN7" s="31"/>
      <c r="AO7" s="31"/>
      <c r="AP7" s="31"/>
    </row>
    <row r="8" spans="1:42" s="132" customFormat="1" ht="18" customHeight="1">
      <c r="A8" s="20" t="s">
        <v>512</v>
      </c>
      <c r="B8" s="743" t="str">
        <f>IF('Names of Bidder'!C10=0, "", 'Names of Bidder'!C10)</f>
        <v/>
      </c>
      <c r="C8" s="743"/>
      <c r="D8" s="743"/>
      <c r="E8" s="743"/>
      <c r="F8" s="27" t="s">
        <v>515</v>
      </c>
      <c r="G8" s="1"/>
      <c r="H8" s="21"/>
      <c r="I8" s="159"/>
      <c r="J8" s="105"/>
      <c r="K8" s="31"/>
      <c r="L8" s="31"/>
      <c r="M8" s="31"/>
      <c r="N8" s="31"/>
      <c r="O8" s="23"/>
      <c r="P8" s="129"/>
      <c r="Q8" s="148"/>
      <c r="R8" s="148"/>
      <c r="S8" s="148"/>
      <c r="T8" s="23"/>
      <c r="U8" s="23"/>
      <c r="V8" s="23"/>
      <c r="W8" s="23"/>
      <c r="X8" s="1"/>
      <c r="Y8" s="1"/>
      <c r="Z8" s="23"/>
      <c r="AA8" s="162" t="str">
        <f>IF('Names of Bidder'!C8=1,'Names of Bidder'!C10&amp;" &amp; "&amp;'Names of Bidder'!C15,IF('Names of Bidder'!C8="2 or More",'Names of Bidder'!C10&amp;" , "&amp;'Names of Bidder'!C15&amp;" &amp; "&amp;'Names of Bidder'!C20,""))</f>
        <v/>
      </c>
      <c r="AB8" s="23"/>
      <c r="AC8" s="31"/>
      <c r="AD8" s="31"/>
      <c r="AE8" s="31"/>
      <c r="AF8" s="31"/>
      <c r="AG8" s="31"/>
      <c r="AH8" s="31"/>
      <c r="AI8" s="31"/>
      <c r="AJ8" s="31"/>
      <c r="AK8" s="31"/>
      <c r="AL8" s="31"/>
      <c r="AM8" s="31"/>
      <c r="AN8" s="31"/>
      <c r="AO8" s="31"/>
      <c r="AP8" s="31"/>
    </row>
    <row r="9" spans="1:42" s="132" customFormat="1" ht="18" customHeight="1">
      <c r="A9" s="663" t="s">
        <v>514</v>
      </c>
      <c r="B9" s="743" t="str">
        <f>IF('Names of Bidder'!C11=0, "", 'Names of Bidder'!C11)</f>
        <v/>
      </c>
      <c r="C9" s="743"/>
      <c r="D9" s="743"/>
      <c r="E9" s="743"/>
      <c r="F9" s="660" t="s">
        <v>761</v>
      </c>
      <c r="G9" s="1"/>
      <c r="H9" s="21"/>
      <c r="I9" s="159"/>
      <c r="J9" s="105"/>
      <c r="K9" s="31"/>
      <c r="L9" s="31"/>
      <c r="M9" s="31"/>
      <c r="N9" s="31"/>
      <c r="O9" s="23"/>
      <c r="P9" s="129"/>
      <c r="Q9" s="148"/>
      <c r="R9" s="148"/>
      <c r="S9" s="148"/>
      <c r="T9" s="23"/>
      <c r="U9" s="23"/>
      <c r="V9" s="23"/>
      <c r="W9" s="23"/>
      <c r="X9" s="1"/>
      <c r="Y9" s="1"/>
      <c r="Z9" s="23"/>
      <c r="AA9" s="23"/>
      <c r="AB9" s="23"/>
      <c r="AC9" s="31"/>
      <c r="AD9" s="31"/>
      <c r="AE9" s="31"/>
      <c r="AF9" s="31"/>
      <c r="AG9" s="31"/>
      <c r="AH9" s="31"/>
      <c r="AI9" s="31"/>
      <c r="AJ9" s="31"/>
      <c r="AK9" s="31"/>
      <c r="AL9" s="31"/>
      <c r="AM9" s="31"/>
      <c r="AN9" s="31"/>
      <c r="AO9" s="31"/>
      <c r="AP9" s="31"/>
    </row>
    <row r="10" spans="1:42" s="132" customFormat="1" ht="18" customHeight="1">
      <c r="A10" s="136"/>
      <c r="B10" s="745" t="str">
        <f>IF('Names of Bidder'!C12=0, "", 'Names of Bidder'!C12)</f>
        <v/>
      </c>
      <c r="C10" s="745"/>
      <c r="D10" s="745"/>
      <c r="E10" s="745"/>
      <c r="F10" s="660" t="s">
        <v>760</v>
      </c>
      <c r="G10" s="134"/>
      <c r="H10" s="136"/>
      <c r="I10" s="159"/>
      <c r="J10" s="105"/>
      <c r="K10" s="31"/>
      <c r="L10" s="31"/>
      <c r="M10" s="31"/>
      <c r="N10" s="31"/>
      <c r="O10" s="23"/>
      <c r="P10" s="159"/>
      <c r="Q10" s="160"/>
      <c r="R10" s="130"/>
      <c r="S10" s="149"/>
      <c r="T10" s="23"/>
      <c r="U10" s="23"/>
      <c r="V10" s="23"/>
      <c r="W10" s="23"/>
      <c r="X10" s="1"/>
      <c r="Y10" s="1"/>
      <c r="Z10" s="23"/>
      <c r="AA10" s="23"/>
      <c r="AB10" s="23"/>
      <c r="AC10" s="31"/>
      <c r="AD10" s="31"/>
      <c r="AE10" s="31"/>
      <c r="AF10" s="31"/>
      <c r="AG10" s="31"/>
      <c r="AH10" s="31"/>
      <c r="AI10" s="31"/>
      <c r="AJ10" s="31"/>
      <c r="AK10" s="31"/>
      <c r="AL10" s="31"/>
      <c r="AM10" s="31"/>
      <c r="AN10" s="31"/>
      <c r="AO10" s="31"/>
      <c r="AP10" s="31"/>
    </row>
    <row r="11" spans="1:42" s="132" customFormat="1" ht="18" customHeight="1">
      <c r="A11" s="136"/>
      <c r="B11" s="745" t="str">
        <f>IF('Names of Bidder'!C13=0, "", 'Names of Bidder'!C13)</f>
        <v/>
      </c>
      <c r="C11" s="745"/>
      <c r="D11" s="745"/>
      <c r="E11" s="745"/>
      <c r="F11" s="660" t="s">
        <v>762</v>
      </c>
      <c r="G11" s="134"/>
      <c r="H11" s="136"/>
      <c r="I11" s="159"/>
      <c r="J11" s="105"/>
      <c r="K11" s="31"/>
      <c r="L11" s="31"/>
      <c r="M11" s="31"/>
      <c r="N11" s="31"/>
      <c r="O11" s="23"/>
      <c r="P11" s="23"/>
      <c r="Q11" s="1"/>
      <c r="R11" s="1"/>
      <c r="S11" s="144"/>
      <c r="T11" s="23"/>
      <c r="U11" s="23"/>
      <c r="V11" s="23"/>
      <c r="W11" s="23"/>
      <c r="X11" s="740"/>
      <c r="Y11" s="740"/>
      <c r="Z11" s="23"/>
      <c r="AA11" s="23"/>
      <c r="AB11" s="23"/>
      <c r="AC11" s="31"/>
      <c r="AD11" s="31"/>
      <c r="AE11" s="31"/>
      <c r="AF11" s="31"/>
      <c r="AG11" s="31"/>
      <c r="AH11" s="31"/>
      <c r="AI11" s="31"/>
      <c r="AJ11" s="31"/>
      <c r="AK11" s="31"/>
      <c r="AL11" s="31"/>
      <c r="AM11" s="31"/>
      <c r="AN11" s="31"/>
      <c r="AO11" s="31"/>
      <c r="AP11" s="31"/>
    </row>
    <row r="12" spans="1:42" s="132" customFormat="1" ht="18" customHeight="1">
      <c r="A12" s="200"/>
      <c r="B12" s="170"/>
      <c r="C12" s="170"/>
      <c r="D12" s="170"/>
      <c r="E12" s="170"/>
      <c r="F12" s="137"/>
      <c r="G12" s="134"/>
      <c r="H12" s="136"/>
      <c r="I12" s="159"/>
      <c r="J12" s="105"/>
      <c r="K12" s="31"/>
      <c r="L12" s="31"/>
      <c r="M12" s="31"/>
      <c r="N12" s="31"/>
      <c r="O12" s="23"/>
      <c r="P12" s="23"/>
      <c r="Q12" s="1"/>
      <c r="R12" s="1"/>
      <c r="S12" s="144"/>
      <c r="T12" s="23"/>
      <c r="U12" s="23"/>
      <c r="V12" s="23"/>
      <c r="W12" s="23"/>
      <c r="X12" s="131"/>
      <c r="Y12" s="131"/>
      <c r="Z12" s="23"/>
      <c r="AA12" s="23"/>
      <c r="AB12" s="23"/>
      <c r="AC12" s="31"/>
      <c r="AD12" s="31"/>
      <c r="AE12" s="31"/>
      <c r="AF12" s="31"/>
      <c r="AG12" s="31"/>
      <c r="AH12" s="31"/>
      <c r="AI12" s="31"/>
      <c r="AJ12" s="31"/>
      <c r="AK12" s="31"/>
      <c r="AL12" s="31"/>
      <c r="AM12" s="31"/>
      <c r="AN12" s="31"/>
      <c r="AO12" s="31"/>
      <c r="AP12" s="31"/>
    </row>
    <row r="13" spans="1:42" ht="26.25" customHeight="1"/>
    <row r="14" spans="1:42" ht="32.25" customHeight="1">
      <c r="A14" s="751" t="s">
        <v>784</v>
      </c>
      <c r="B14" s="751"/>
      <c r="C14" s="751"/>
      <c r="D14" s="751"/>
      <c r="E14" s="751"/>
      <c r="F14" s="751"/>
      <c r="G14" s="751"/>
      <c r="H14" s="751"/>
      <c r="I14" s="751"/>
    </row>
    <row r="15" spans="1:42" ht="32.25" customHeight="1">
      <c r="A15" s="668"/>
      <c r="B15" s="668"/>
      <c r="C15" s="668"/>
      <c r="D15" s="668"/>
      <c r="E15" s="668"/>
      <c r="F15" s="653"/>
      <c r="G15" s="487"/>
    </row>
    <row r="17" spans="2:13">
      <c r="B17" s="654" t="s">
        <v>341</v>
      </c>
      <c r="C17" s="748" t="str">
        <f>'Attach 3 (QR)'!B16</f>
        <v>--2024</v>
      </c>
      <c r="D17" s="748"/>
      <c r="F17" s="655" t="s">
        <v>344</v>
      </c>
      <c r="G17" s="749" t="str">
        <f>'Attach 3 (JV)'!F15</f>
        <v/>
      </c>
      <c r="H17" s="749"/>
      <c r="I17" s="749"/>
    </row>
    <row r="18" spans="2:13">
      <c r="B18" s="654" t="s">
        <v>26</v>
      </c>
      <c r="C18" s="750" t="str">
        <f>'Attach 3 (JV)'!B16</f>
        <v/>
      </c>
      <c r="D18" s="750"/>
      <c r="F18" s="655" t="s">
        <v>345</v>
      </c>
      <c r="G18" s="749" t="str">
        <f>'Attach 3 (JV)'!F16</f>
        <v/>
      </c>
      <c r="H18" s="749"/>
      <c r="I18" s="749"/>
    </row>
    <row r="21" spans="2:13">
      <c r="M21" s="653"/>
    </row>
    <row r="22" spans="2:13">
      <c r="M22" s="653"/>
    </row>
    <row r="23" spans="2:13">
      <c r="M23" s="653"/>
    </row>
  </sheetData>
  <sheetProtection password="8242" sheet="1" selectLockedCells="1"/>
  <customSheetViews>
    <customSheetView guid="{727E92B3-DABC-40F0-A9A7-94A58B5F8F75}"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1"/>
      <headerFooter alignWithMargins="0"/>
    </customSheetView>
    <customSheetView guid="{CDABDEC8-5C61-4B67-BFC3-EB182A4F77C4}"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2"/>
      <headerFooter alignWithMargins="0"/>
    </customSheetView>
    <customSheetView guid="{5DC8ED3C-E653-4387-97C3-43EF0A70C2EF}" showPageBreaks="1" zeroValues="0" printArea="1" view="pageBreakPreview">
      <selection activeCell="B10" sqref="B10:E10"/>
      <pageMargins left="0.42" right="0.28999999999999998" top="0.4" bottom="0.31" header="0.32" footer="0.24"/>
      <printOptions horizontalCentered="1"/>
      <pageSetup paperSize="9" scale="85" fitToHeight="0" orientation="portrait" r:id="rId3"/>
      <headerFooter alignWithMargins="0"/>
    </customSheetView>
    <customSheetView guid="{8FC0B3D6-A78E-4DDC-99E8-A5E9B8E73FA3}"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4"/>
      <headerFooter alignWithMargins="0"/>
    </customSheetView>
    <customSheetView guid="{B2F5BE93-BC39-41F1-A7AB-BF1A62CC5EC1}" showPageBreaks="1" zeroValues="0" printArea="1" hiddenRows="1" view="pageBreakPreview" topLeftCell="A19">
      <selection activeCell="C356" sqref="C356:D356"/>
      <rowBreaks count="7" manualBreakCount="7">
        <brk id="46" max="8" man="1"/>
        <brk id="77" max="8" man="1"/>
        <brk id="106" max="8" man="1"/>
        <brk id="131" max="8" man="1"/>
        <brk id="148" max="8" man="1"/>
        <brk id="165" max="8" man="1"/>
        <brk id="335" max="8" man="1"/>
      </rowBreaks>
      <pageMargins left="0.42" right="0.28999999999999998" top="0.4" bottom="0.31" header="0.32" footer="0.24"/>
      <printOptions horizontalCentered="1"/>
      <pageSetup paperSize="9" scale="85" fitToHeight="0" orientation="portrait" r:id="rId5"/>
      <headerFooter alignWithMargins="0"/>
    </customSheetView>
    <customSheetView guid="{F0B6E1D5-D13E-47C3-81D4-60D9258BDDC0}" showPageBreaks="1" zeroValues="0" printArea="1" hiddenRows="1" view="pageBreakPreview">
      <selection activeCell="F76" sqref="F76:I76"/>
      <rowBreaks count="3" manualBreakCount="3">
        <brk id="46" max="8" man="1"/>
        <brk id="56" max="8" man="1"/>
        <brk id="217" max="8" man="1"/>
      </rowBreaks>
      <pageMargins left="0.42" right="0.28999999999999998" top="0.4" bottom="0.31" header="0.32" footer="0.24"/>
      <printOptions horizontalCentered="1"/>
      <pageSetup paperSize="9" scale="85" fitToHeight="0" orientation="portrait" r:id="rId6"/>
      <headerFooter alignWithMargins="0"/>
    </customSheetView>
    <customSheetView guid="{C7BB9501-8DDC-4B14-8D5A-D375D7564C20}" showPageBreaks="1" zeroValues="0" printArea="1" state="hidden" view="pageBreakPreview">
      <selection activeCell="B10" sqref="B10:E10"/>
      <pageMargins left="0.42" right="0.28999999999999998" top="0.4" bottom="0.31" header="0.32" footer="0.24"/>
      <printOptions horizontalCentered="1"/>
      <pageSetup paperSize="9" scale="85" fitToHeight="0" orientation="portrait" r:id="rId7"/>
      <headerFooter alignWithMargins="0"/>
    </customSheetView>
  </customSheetViews>
  <mergeCells count="14">
    <mergeCell ref="A3:I3"/>
    <mergeCell ref="A5:I5"/>
    <mergeCell ref="C17:D17"/>
    <mergeCell ref="G17:I17"/>
    <mergeCell ref="C18:D18"/>
    <mergeCell ref="G18:I18"/>
    <mergeCell ref="A14:I14"/>
    <mergeCell ref="A7:E7"/>
    <mergeCell ref="X7:Y7"/>
    <mergeCell ref="B8:E8"/>
    <mergeCell ref="B9:E9"/>
    <mergeCell ref="B10:E10"/>
    <mergeCell ref="B11:E11"/>
    <mergeCell ref="X11:Y11"/>
  </mergeCells>
  <printOptions horizontalCentered="1"/>
  <pageMargins left="0.42" right="0.28999999999999998" top="0.4" bottom="0.31" header="0.32" footer="0.24"/>
  <pageSetup paperSize="9" scale="85" fitToHeight="0" orientation="portrait" r:id="rId8"/>
  <headerFooter alignWithMargins="0"/>
  <drawing r:id="rId9"/>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tabColor indexed="12"/>
  </sheetPr>
  <dimension ref="A1:AP117"/>
  <sheetViews>
    <sheetView showGridLines="0" view="pageBreakPreview" zoomScale="87" zoomScaleSheetLayoutView="87" workbookViewId="0">
      <selection activeCell="F8" sqref="F8:H11"/>
    </sheetView>
  </sheetViews>
  <sheetFormatPr defaultRowHeight="16.5"/>
  <cols>
    <col min="1" max="1" width="8.75" style="135" customWidth="1"/>
    <col min="2" max="2" width="18.375" style="135" customWidth="1"/>
    <col min="3" max="3" width="9.5" style="135" customWidth="1"/>
    <col min="4" max="4" width="7.625" style="135" customWidth="1"/>
    <col min="5" max="5" width="9.625" style="135" customWidth="1"/>
    <col min="6" max="6" width="12.875" style="134" customWidth="1"/>
    <col min="7" max="7" width="12.625" style="134" customWidth="1"/>
    <col min="8" max="8" width="11.625" style="134" customWidth="1"/>
    <col min="9" max="9" width="19.75" style="159" customWidth="1"/>
    <col min="10" max="10" width="15" style="105" hidden="1" customWidth="1"/>
    <col min="11" max="11" width="8.375" style="31" hidden="1" customWidth="1"/>
    <col min="12" max="12" width="12.25" style="31" hidden="1" customWidth="1"/>
    <col min="13" max="13" width="9.5" style="31" customWidth="1"/>
    <col min="14" max="14" width="9" style="31"/>
    <col min="15" max="15" width="14.25" style="23" customWidth="1"/>
    <col min="16" max="16" width="24.125" style="23" customWidth="1"/>
    <col min="17" max="17" width="11.125" style="1" customWidth="1"/>
    <col min="18" max="18" width="12.75" style="1" customWidth="1"/>
    <col min="19" max="19" width="11.375" style="144" customWidth="1"/>
    <col min="20" max="20" width="10.375" style="23" customWidth="1"/>
    <col min="21" max="21" width="17.75" style="23" customWidth="1"/>
    <col min="22" max="22" width="10.5" style="23" customWidth="1"/>
    <col min="23" max="23" width="12.375" style="23" customWidth="1"/>
    <col min="24" max="25" width="9" style="1"/>
    <col min="26" max="26" width="10.875" style="23" customWidth="1"/>
    <col min="27" max="27" width="18.75" style="23" customWidth="1"/>
    <col min="28" max="28" width="9" style="23"/>
    <col min="29" max="42" width="9" style="31"/>
    <col min="43" max="16384" width="9" style="132"/>
  </cols>
  <sheetData>
    <row r="1" spans="1:28" ht="18" customHeight="1">
      <c r="A1" s="24" t="str">
        <f>Basic!B5</f>
        <v>RFx No. 5006005670</v>
      </c>
      <c r="B1" s="29"/>
      <c r="C1" s="29"/>
      <c r="D1" s="24"/>
      <c r="E1" s="24"/>
      <c r="F1" s="3"/>
      <c r="G1" s="3"/>
      <c r="H1" s="4" t="s">
        <v>4</v>
      </c>
      <c r="U1" s="171" t="s">
        <v>468</v>
      </c>
      <c r="V1" s="162" t="e">
        <f>SUMIF(#REF!, "Direct",#REF!)</f>
        <v>#REF!</v>
      </c>
      <c r="AA1" s="162" t="str">
        <f>'Names of Bidder'!C6</f>
        <v>Sole Bidder</v>
      </c>
      <c r="AB1" s="23" t="s">
        <v>469</v>
      </c>
    </row>
    <row r="2" spans="1:28" ht="14.1" customHeight="1">
      <c r="A2" s="133"/>
      <c r="B2" s="133"/>
      <c r="C2" s="133"/>
      <c r="D2" s="133"/>
      <c r="E2" s="133"/>
      <c r="R2" s="131"/>
      <c r="U2" s="171" t="s">
        <v>470</v>
      </c>
      <c r="V2" s="172" t="e">
        <f>#REF!-V1</f>
        <v>#REF!</v>
      </c>
      <c r="W2" s="146"/>
      <c r="AA2" s="162">
        <f>'Names of Bidder'!Z6</f>
        <v>0</v>
      </c>
    </row>
    <row r="3" spans="1:28" ht="82.15" customHeight="1">
      <c r="A3" s="741" t="str">
        <f>Cover!$B$2</f>
        <v>Procurement of 03 nos. mobile foam units for fire safety purpose at 400/220kV Jauljibi GIS</v>
      </c>
      <c r="B3" s="741"/>
      <c r="C3" s="741"/>
      <c r="D3" s="741"/>
      <c r="E3" s="741"/>
      <c r="F3" s="741"/>
      <c r="G3" s="741"/>
      <c r="H3" s="741"/>
      <c r="P3" s="129"/>
      <c r="Q3" s="130"/>
      <c r="R3" s="130"/>
      <c r="S3" s="130"/>
      <c r="U3" s="129"/>
      <c r="V3" s="1"/>
      <c r="X3" s="740"/>
      <c r="Y3" s="740"/>
    </row>
    <row r="4" spans="1:28" ht="14.1" customHeight="1">
      <c r="P4" s="129"/>
      <c r="Q4" s="130"/>
      <c r="R4" s="130"/>
      <c r="S4" s="130"/>
      <c r="U4" s="129"/>
    </row>
    <row r="5" spans="1:28" ht="18" customHeight="1">
      <c r="A5" s="20" t="str">
        <f>"Bidder’s Name and Address (" &amp; MID('Names of Bidder'!A9,9, 20) &amp; ") :"</f>
        <v>Bidder’s Name and Address (Sole Bidder) :</v>
      </c>
      <c r="B5" s="21"/>
      <c r="C5" s="21"/>
      <c r="D5" s="20"/>
      <c r="E5" s="20"/>
      <c r="F5" s="28" t="s">
        <v>511</v>
      </c>
      <c r="G5" s="1"/>
      <c r="H5" s="21"/>
      <c r="P5" s="129"/>
      <c r="Q5" s="130"/>
      <c r="R5" s="130"/>
      <c r="S5" s="130"/>
      <c r="U5" s="129"/>
      <c r="V5" s="145"/>
    </row>
    <row r="6" spans="1:28">
      <c r="A6" s="742" t="str">
        <f>IF('Names of Bidder'!C9="", "", IF('Names of Bidder'!C6= "JV (Joint Venture)", "JV of " &amp; AA7, ""))</f>
        <v/>
      </c>
      <c r="B6" s="742"/>
      <c r="C6" s="742"/>
      <c r="D6" s="742"/>
      <c r="E6" s="742"/>
      <c r="F6" s="660" t="s">
        <v>759</v>
      </c>
      <c r="G6" s="1"/>
      <c r="H6" s="21"/>
      <c r="P6" s="159"/>
      <c r="Q6" s="147"/>
      <c r="R6" s="147"/>
      <c r="S6" s="147"/>
      <c r="X6" s="740"/>
      <c r="Y6" s="740"/>
    </row>
    <row r="7" spans="1:28">
      <c r="A7" s="20" t="s">
        <v>512</v>
      </c>
      <c r="B7" s="743" t="str">
        <f>IF('Names of Bidder'!C9=0, "", 'Names of Bidder'!C9)</f>
        <v/>
      </c>
      <c r="C7" s="743"/>
      <c r="D7" s="743"/>
      <c r="E7" s="743"/>
      <c r="F7" s="27" t="s">
        <v>515</v>
      </c>
      <c r="G7" s="1"/>
      <c r="H7" s="21"/>
      <c r="P7" s="129"/>
      <c r="Q7" s="148"/>
      <c r="R7" s="148"/>
      <c r="S7" s="148"/>
      <c r="AA7" s="162" t="str">
        <f>IF('Names of Bidder'!C7=1,'Names of Bidder'!C9&amp;" &amp; "&amp;'Names of Bidder'!C14,IF('Names of Bidder'!C7="2 or More",'Names of Bidder'!C9&amp;" , "&amp;'Names of Bidder'!C14&amp;" &amp; "&amp;'Names of Bidder'!C19,""))</f>
        <v/>
      </c>
    </row>
    <row r="8" spans="1:28">
      <c r="A8" s="663" t="s">
        <v>514</v>
      </c>
      <c r="B8" s="743" t="str">
        <f>IF('Names of Bidder'!C10=0, "", 'Names of Bidder'!C10)</f>
        <v/>
      </c>
      <c r="C8" s="743"/>
      <c r="D8" s="743"/>
      <c r="E8" s="743"/>
      <c r="F8" s="27" t="s">
        <v>841</v>
      </c>
      <c r="G8" s="1"/>
      <c r="H8" s="21"/>
      <c r="P8" s="129"/>
      <c r="Q8" s="148"/>
      <c r="R8" s="148"/>
      <c r="S8" s="148"/>
    </row>
    <row r="9" spans="1:28" ht="18">
      <c r="A9" s="136"/>
      <c r="B9" s="745" t="str">
        <f>IF('Names of Bidder'!C11=0, "", 'Names of Bidder'!C11)</f>
        <v/>
      </c>
      <c r="C9" s="745"/>
      <c r="D9" s="745"/>
      <c r="E9" s="745"/>
      <c r="F9" s="660" t="s">
        <v>842</v>
      </c>
      <c r="G9" s="1"/>
      <c r="H9" s="21"/>
      <c r="P9" s="159"/>
      <c r="Q9" s="160"/>
      <c r="R9" s="130"/>
      <c r="S9" s="149"/>
    </row>
    <row r="10" spans="1:28">
      <c r="A10" s="136"/>
      <c r="B10" s="745" t="str">
        <f>IF('Names of Bidder'!C12=0, "", 'Names of Bidder'!C12)</f>
        <v/>
      </c>
      <c r="C10" s="745"/>
      <c r="D10" s="745"/>
      <c r="E10" s="745"/>
      <c r="F10" s="660" t="s">
        <v>843</v>
      </c>
      <c r="G10" s="1"/>
      <c r="H10" s="21"/>
      <c r="X10" s="740"/>
      <c r="Y10" s="740"/>
    </row>
    <row r="11" spans="1:28" ht="18" customHeight="1">
      <c r="A11" s="200"/>
      <c r="B11" s="170"/>
      <c r="C11" s="170"/>
      <c r="D11" s="170"/>
      <c r="E11" s="170"/>
      <c r="F11" s="660" t="s">
        <v>844</v>
      </c>
      <c r="H11" s="136"/>
      <c r="X11" s="131"/>
      <c r="Y11" s="131"/>
    </row>
    <row r="12" spans="1:28" ht="27.75" customHeight="1">
      <c r="A12" s="762"/>
      <c r="B12" s="762"/>
      <c r="C12" s="762"/>
      <c r="D12" s="762"/>
      <c r="E12" s="762"/>
      <c r="F12" s="762"/>
      <c r="G12" s="762"/>
      <c r="H12" s="762"/>
      <c r="I12" s="201"/>
      <c r="L12" s="31" t="str">
        <f>'Names of Bidder'!C6</f>
        <v>Sole Bidder</v>
      </c>
      <c r="X12" s="131"/>
      <c r="Y12" s="131"/>
    </row>
    <row r="13" spans="1:28" ht="55.5" customHeight="1">
      <c r="A13" s="136"/>
      <c r="B13" s="764" t="s">
        <v>666</v>
      </c>
      <c r="C13" s="764"/>
      <c r="D13" s="764"/>
      <c r="E13" s="764"/>
      <c r="F13" s="764"/>
      <c r="G13" s="764"/>
      <c r="H13" s="22"/>
      <c r="Z13" s="150"/>
    </row>
    <row r="14" spans="1:28" ht="33.6" customHeight="1">
      <c r="A14" s="184"/>
      <c r="B14" s="763"/>
      <c r="C14" s="763"/>
      <c r="D14" s="763"/>
      <c r="E14" s="763"/>
      <c r="F14" s="763"/>
      <c r="G14" s="763"/>
      <c r="H14" s="763"/>
    </row>
    <row r="15" spans="1:28" ht="33.6" customHeight="1">
      <c r="A15" s="185" t="s">
        <v>518</v>
      </c>
      <c r="B15" s="186" t="str">
        <f>'Names of Bidder'!C27&amp;"-"&amp; 'Names of Bidder'!D27&amp;"-" &amp;'Names of Bidder'!E27</f>
        <v>--2024</v>
      </c>
      <c r="C15" s="186"/>
      <c r="D15" s="182"/>
      <c r="E15" s="187" t="s">
        <v>520</v>
      </c>
      <c r="F15" s="188" t="str">
        <f>IF('Names of Bidder'!C24=0, "", 'Names of Bidder'!C24)</f>
        <v/>
      </c>
      <c r="G15" s="183"/>
      <c r="H15" s="188"/>
    </row>
    <row r="16" spans="1:28" ht="33.6" customHeight="1">
      <c r="A16" s="185" t="s">
        <v>519</v>
      </c>
      <c r="B16" s="186" t="str">
        <f>IF('Names of Bidder'!C28=0, "", 'Names of Bidder'!C28)</f>
        <v/>
      </c>
      <c r="C16" s="186"/>
      <c r="D16" s="183"/>
      <c r="E16" s="187" t="s">
        <v>521</v>
      </c>
      <c r="F16" s="188" t="str">
        <f>IF('Names of Bidder'!C25=0, "", 'Names of Bidder'!C25)</f>
        <v/>
      </c>
      <c r="G16" s="183"/>
      <c r="H16" s="188"/>
    </row>
    <row r="17" spans="1:8" ht="33.6" customHeight="1">
      <c r="A17" s="67"/>
      <c r="B17" s="66"/>
      <c r="C17" s="66"/>
      <c r="D17" s="68"/>
      <c r="G17" s="68"/>
      <c r="H17" s="68"/>
    </row>
    <row r="18" spans="1:8" ht="33.6" customHeight="1">
      <c r="A18" s="67"/>
      <c r="B18" s="66"/>
      <c r="C18" s="66"/>
      <c r="D18" s="68"/>
      <c r="E18" s="187"/>
      <c r="F18" s="189"/>
      <c r="G18" s="68"/>
      <c r="H18" s="68"/>
    </row>
    <row r="19" spans="1:8">
      <c r="A19" s="67"/>
      <c r="B19" s="67"/>
      <c r="C19" s="67"/>
      <c r="D19" s="67"/>
      <c r="E19" s="67"/>
      <c r="F19" s="68"/>
      <c r="G19" s="68"/>
      <c r="H19" s="68"/>
    </row>
    <row r="20" spans="1:8">
      <c r="A20" s="67"/>
      <c r="B20" s="67"/>
      <c r="C20" s="67"/>
      <c r="D20" s="67"/>
      <c r="E20" s="67"/>
      <c r="F20" s="68"/>
      <c r="G20" s="68"/>
      <c r="H20" s="68"/>
    </row>
    <row r="21" spans="1:8">
      <c r="A21" s="67"/>
      <c r="B21" s="67"/>
      <c r="C21" s="67"/>
      <c r="D21" s="67"/>
      <c r="E21" s="67"/>
      <c r="F21" s="68"/>
      <c r="G21" s="68"/>
      <c r="H21" s="68"/>
    </row>
    <row r="22" spans="1:8">
      <c r="A22" s="67"/>
      <c r="B22" s="67"/>
      <c r="C22" s="67"/>
      <c r="D22" s="67"/>
      <c r="E22" s="67"/>
      <c r="F22" s="68"/>
      <c r="G22" s="68"/>
      <c r="H22" s="68"/>
    </row>
    <row r="23" spans="1:8">
      <c r="A23" s="67"/>
      <c r="B23" s="67"/>
      <c r="C23" s="67"/>
      <c r="D23" s="67"/>
      <c r="E23" s="67"/>
      <c r="F23" s="68"/>
      <c r="G23" s="68"/>
      <c r="H23" s="68"/>
    </row>
    <row r="24" spans="1:8">
      <c r="A24" s="67"/>
      <c r="B24" s="67"/>
      <c r="C24" s="67"/>
      <c r="D24" s="67"/>
      <c r="E24" s="67"/>
      <c r="F24" s="68"/>
      <c r="G24" s="68"/>
      <c r="H24" s="68"/>
    </row>
    <row r="25" spans="1:8">
      <c r="A25" s="67"/>
      <c r="B25" s="67"/>
      <c r="C25" s="67"/>
      <c r="D25" s="67"/>
      <c r="E25" s="67"/>
      <c r="F25" s="68"/>
      <c r="G25" s="68"/>
      <c r="H25" s="68"/>
    </row>
    <row r="26" spans="1:8">
      <c r="A26" s="67"/>
      <c r="B26" s="67"/>
      <c r="C26" s="67"/>
      <c r="D26" s="67"/>
      <c r="E26" s="67"/>
      <c r="F26" s="68"/>
      <c r="G26" s="68"/>
      <c r="H26" s="68"/>
    </row>
    <row r="27" spans="1:8">
      <c r="A27" s="67"/>
      <c r="B27" s="67"/>
      <c r="C27" s="67"/>
      <c r="D27" s="67"/>
      <c r="E27" s="67"/>
      <c r="F27" s="68"/>
      <c r="G27" s="68"/>
      <c r="H27" s="68"/>
    </row>
    <row r="28" spans="1:8">
      <c r="A28" s="67"/>
      <c r="B28" s="67"/>
      <c r="C28" s="67"/>
      <c r="D28" s="67"/>
      <c r="E28" s="67"/>
      <c r="F28" s="68"/>
      <c r="G28" s="68"/>
      <c r="H28" s="68"/>
    </row>
    <row r="29" spans="1:8">
      <c r="A29" s="67"/>
      <c r="B29" s="67"/>
      <c r="C29" s="67"/>
      <c r="D29" s="67"/>
      <c r="E29" s="67"/>
      <c r="F29" s="68"/>
      <c r="G29" s="68"/>
      <c r="H29" s="68"/>
    </row>
    <row r="30" spans="1:8">
      <c r="A30" s="67"/>
      <c r="B30" s="67"/>
      <c r="C30" s="67"/>
      <c r="D30" s="67"/>
      <c r="E30" s="67"/>
      <c r="F30" s="68"/>
      <c r="G30" s="68"/>
      <c r="H30" s="68"/>
    </row>
    <row r="31" spans="1:8">
      <c r="A31" s="67"/>
      <c r="B31" s="67"/>
      <c r="C31" s="67"/>
      <c r="D31" s="67"/>
      <c r="E31" s="67"/>
      <c r="F31" s="68"/>
      <c r="G31" s="68"/>
      <c r="H31" s="68"/>
    </row>
    <row r="32" spans="1:8">
      <c r="A32" s="67"/>
      <c r="B32" s="67"/>
      <c r="C32" s="67"/>
      <c r="D32" s="67"/>
      <c r="E32" s="67"/>
      <c r="F32" s="68"/>
      <c r="G32" s="68"/>
      <c r="H32" s="68"/>
    </row>
    <row r="33" spans="1:25">
      <c r="A33" s="67"/>
      <c r="B33" s="67"/>
      <c r="C33" s="67"/>
      <c r="D33" s="67"/>
      <c r="E33" s="67"/>
      <c r="F33" s="68"/>
      <c r="G33" s="68"/>
      <c r="H33" s="68"/>
    </row>
    <row r="34" spans="1:25">
      <c r="A34" s="67"/>
      <c r="B34" s="67"/>
      <c r="C34" s="67"/>
      <c r="D34" s="67"/>
      <c r="E34" s="67"/>
      <c r="F34" s="68"/>
      <c r="G34" s="68"/>
      <c r="H34" s="68"/>
    </row>
    <row r="35" spans="1:25">
      <c r="A35" s="67"/>
      <c r="B35" s="67"/>
      <c r="C35" s="67"/>
      <c r="D35" s="67"/>
      <c r="E35" s="67"/>
      <c r="F35" s="68"/>
      <c r="G35" s="68"/>
      <c r="H35" s="68"/>
    </row>
    <row r="36" spans="1:25">
      <c r="A36" s="67"/>
      <c r="B36" s="67"/>
      <c r="C36" s="67"/>
      <c r="D36" s="67"/>
      <c r="E36" s="67"/>
      <c r="F36" s="68"/>
      <c r="G36" s="68"/>
      <c r="H36" s="68"/>
    </row>
    <row r="37" spans="1:25">
      <c r="A37" s="67"/>
      <c r="B37" s="67"/>
      <c r="C37" s="67"/>
      <c r="D37" s="67"/>
      <c r="E37" s="67"/>
      <c r="F37" s="68"/>
      <c r="G37" s="68"/>
      <c r="H37" s="68"/>
    </row>
    <row r="38" spans="1:25">
      <c r="A38" s="67"/>
      <c r="B38" s="67"/>
      <c r="C38" s="67"/>
      <c r="D38" s="67"/>
      <c r="E38" s="67"/>
      <c r="F38" s="68"/>
      <c r="G38" s="68"/>
      <c r="H38" s="68"/>
    </row>
    <row r="39" spans="1:25">
      <c r="A39" s="67"/>
      <c r="B39" s="67"/>
      <c r="C39" s="67"/>
      <c r="D39" s="67"/>
      <c r="E39" s="67"/>
      <c r="F39" s="68"/>
      <c r="G39" s="68"/>
      <c r="H39" s="68"/>
    </row>
    <row r="40" spans="1:25">
      <c r="A40" s="67"/>
      <c r="B40" s="67"/>
      <c r="C40" s="67"/>
      <c r="D40" s="67"/>
      <c r="E40" s="67"/>
      <c r="F40" s="68"/>
      <c r="G40" s="68"/>
      <c r="H40" s="68"/>
    </row>
    <row r="41" spans="1:25">
      <c r="A41" s="67"/>
      <c r="B41" s="67"/>
      <c r="C41" s="67"/>
      <c r="D41" s="67"/>
      <c r="E41" s="67"/>
      <c r="F41" s="68"/>
      <c r="G41" s="68"/>
      <c r="H41" s="68"/>
    </row>
    <row r="42" spans="1:25">
      <c r="A42" s="67"/>
      <c r="B42" s="67"/>
      <c r="C42" s="67"/>
      <c r="D42" s="67"/>
      <c r="E42" s="67"/>
      <c r="F42" s="68"/>
      <c r="G42" s="68"/>
      <c r="H42" s="68"/>
    </row>
    <row r="43" spans="1:25" ht="18" customHeight="1">
      <c r="A43" s="72"/>
      <c r="B43" s="65"/>
      <c r="C43" s="65"/>
      <c r="D43" s="72"/>
      <c r="E43" s="72"/>
      <c r="F43" s="73"/>
      <c r="G43" s="73"/>
      <c r="H43" s="74"/>
      <c r="U43" s="129"/>
    </row>
    <row r="44" spans="1:25" ht="18" customHeight="1">
      <c r="A44" s="65"/>
      <c r="B44" s="65"/>
      <c r="C44" s="65"/>
      <c r="D44" s="65"/>
      <c r="E44" s="65"/>
      <c r="F44" s="68"/>
      <c r="G44" s="68"/>
      <c r="H44" s="68"/>
      <c r="R44" s="131"/>
      <c r="U44" s="129"/>
    </row>
    <row r="45" spans="1:25" ht="39.950000000000003" customHeight="1">
      <c r="A45" s="758"/>
      <c r="B45" s="758"/>
      <c r="C45" s="758"/>
      <c r="D45" s="758"/>
      <c r="E45" s="758"/>
      <c r="F45" s="758"/>
      <c r="G45" s="758"/>
      <c r="H45" s="758"/>
      <c r="P45" s="129"/>
      <c r="Q45" s="130"/>
      <c r="R45" s="130"/>
      <c r="S45" s="130"/>
      <c r="U45" s="129"/>
      <c r="V45" s="1"/>
      <c r="X45" s="740"/>
      <c r="Y45" s="740"/>
    </row>
    <row r="46" spans="1:25" ht="21.95" customHeight="1">
      <c r="A46" s="760"/>
      <c r="B46" s="760"/>
      <c r="C46" s="760"/>
      <c r="D46" s="760"/>
      <c r="E46" s="760"/>
      <c r="F46" s="760"/>
      <c r="G46" s="760"/>
      <c r="H46" s="760"/>
      <c r="P46" s="129"/>
      <c r="Q46" s="130"/>
      <c r="R46" s="130"/>
      <c r="S46" s="130"/>
      <c r="U46" s="129"/>
      <c r="V46" s="1"/>
    </row>
    <row r="47" spans="1:25" ht="18" customHeight="1">
      <c r="A47" s="67"/>
      <c r="B47" s="67"/>
      <c r="C47" s="67"/>
      <c r="D47" s="67"/>
      <c r="E47" s="67"/>
      <c r="F47" s="68"/>
      <c r="G47" s="68"/>
      <c r="H47" s="68"/>
      <c r="P47" s="129"/>
      <c r="Q47" s="130"/>
      <c r="R47" s="130"/>
      <c r="S47" s="130"/>
    </row>
    <row r="48" spans="1:25" ht="18" customHeight="1">
      <c r="A48" s="71"/>
      <c r="B48" s="63"/>
      <c r="C48" s="63"/>
      <c r="D48" s="71"/>
      <c r="E48" s="71"/>
      <c r="F48" s="69"/>
      <c r="G48" s="68"/>
      <c r="H48" s="63"/>
      <c r="P48" s="129"/>
      <c r="Q48" s="130"/>
      <c r="R48" s="130"/>
      <c r="S48" s="130"/>
    </row>
    <row r="49" spans="1:42" ht="35.25" customHeight="1">
      <c r="A49" s="761"/>
      <c r="B49" s="761"/>
      <c r="C49" s="761"/>
      <c r="D49" s="761"/>
      <c r="E49" s="761"/>
      <c r="F49" s="70"/>
      <c r="G49" s="68"/>
      <c r="H49" s="63"/>
      <c r="P49" s="159"/>
      <c r="Q49" s="147"/>
      <c r="R49" s="147"/>
      <c r="S49" s="147"/>
      <c r="X49" s="740"/>
      <c r="Y49" s="740"/>
    </row>
    <row r="50" spans="1:42" ht="18" customHeight="1">
      <c r="A50" s="71"/>
      <c r="B50" s="756"/>
      <c r="C50" s="756"/>
      <c r="D50" s="756"/>
      <c r="E50" s="756"/>
      <c r="F50" s="70"/>
      <c r="G50" s="68"/>
      <c r="H50" s="63"/>
      <c r="P50" s="129"/>
      <c r="Q50" s="148"/>
      <c r="R50" s="148"/>
      <c r="S50" s="148"/>
    </row>
    <row r="51" spans="1:42" ht="18" customHeight="1">
      <c r="A51" s="71"/>
      <c r="B51" s="756"/>
      <c r="C51" s="756"/>
      <c r="D51" s="756"/>
      <c r="E51" s="756"/>
      <c r="F51" s="70"/>
      <c r="G51" s="68"/>
      <c r="H51" s="63"/>
      <c r="P51" s="129"/>
      <c r="Q51" s="148"/>
      <c r="R51" s="148"/>
      <c r="S51" s="148"/>
    </row>
    <row r="52" spans="1:42" ht="18" customHeight="1">
      <c r="A52" s="63"/>
      <c r="B52" s="756"/>
      <c r="C52" s="756"/>
      <c r="D52" s="756"/>
      <c r="E52" s="756"/>
      <c r="F52" s="70"/>
      <c r="G52" s="68"/>
      <c r="H52" s="63"/>
      <c r="P52" s="159"/>
      <c r="Q52" s="161"/>
      <c r="R52" s="158"/>
      <c r="S52" s="149"/>
    </row>
    <row r="53" spans="1:42" ht="18" customHeight="1">
      <c r="A53" s="63"/>
      <c r="B53" s="756"/>
      <c r="C53" s="756"/>
      <c r="D53" s="756"/>
      <c r="E53" s="756"/>
      <c r="F53" s="70"/>
      <c r="G53" s="68"/>
      <c r="H53" s="63"/>
      <c r="X53" s="740"/>
      <c r="Y53" s="740"/>
    </row>
    <row r="54" spans="1:42" ht="18" customHeight="1">
      <c r="A54" s="63"/>
      <c r="B54" s="63"/>
      <c r="C54" s="63"/>
      <c r="D54" s="63"/>
      <c r="E54" s="63"/>
      <c r="F54" s="71"/>
      <c r="G54" s="68"/>
      <c r="H54" s="68"/>
      <c r="Z54" s="150"/>
    </row>
    <row r="55" spans="1:42" ht="40.5" customHeight="1">
      <c r="A55" s="759"/>
      <c r="B55" s="759"/>
      <c r="C55" s="759"/>
      <c r="D55" s="759"/>
      <c r="E55" s="759"/>
      <c r="F55" s="759"/>
      <c r="G55" s="759"/>
      <c r="H55" s="759"/>
      <c r="I55" s="173"/>
      <c r="J55" s="106"/>
      <c r="K55" s="107"/>
      <c r="L55" s="107"/>
      <c r="M55" s="107"/>
      <c r="N55" s="107"/>
      <c r="R55" s="131"/>
      <c r="Z55" s="150"/>
    </row>
    <row r="56" spans="1:42" ht="18" customHeight="1">
      <c r="A56" s="67"/>
      <c r="B56" s="67"/>
      <c r="C56" s="67"/>
      <c r="D56" s="67"/>
      <c r="E56" s="67"/>
      <c r="F56" s="73"/>
      <c r="G56" s="73"/>
      <c r="H56" s="74"/>
      <c r="Q56" s="752"/>
      <c r="R56" s="752"/>
      <c r="T56" s="753"/>
      <c r="U56" s="753"/>
      <c r="X56" s="740"/>
      <c r="Y56" s="740"/>
    </row>
    <row r="57" spans="1:42" ht="66" customHeight="1">
      <c r="A57" s="84"/>
      <c r="B57" s="84"/>
      <c r="C57" s="84"/>
      <c r="D57" s="64"/>
      <c r="E57" s="64"/>
      <c r="F57" s="84"/>
      <c r="G57" s="84"/>
      <c r="H57" s="84"/>
      <c r="Q57" s="138"/>
      <c r="R57" s="138"/>
      <c r="T57" s="138"/>
      <c r="U57" s="138"/>
    </row>
    <row r="58" spans="1:42" ht="18" customHeight="1">
      <c r="A58" s="64"/>
      <c r="B58" s="64"/>
      <c r="C58" s="64"/>
      <c r="D58" s="64"/>
      <c r="E58" s="64"/>
      <c r="F58" s="64"/>
      <c r="G58" s="64"/>
      <c r="H58" s="64"/>
      <c r="Q58" s="60"/>
      <c r="R58" s="60"/>
      <c r="T58" s="60"/>
      <c r="U58" s="60"/>
    </row>
    <row r="59" spans="1:42" s="134" customFormat="1" ht="18" customHeight="1">
      <c r="A59" s="79"/>
      <c r="B59" s="85"/>
      <c r="C59" s="85"/>
      <c r="D59" s="76"/>
      <c r="E59" s="86"/>
      <c r="F59" s="87"/>
      <c r="G59" s="88"/>
      <c r="H59" s="68"/>
      <c r="I59" s="159"/>
      <c r="J59" s="108"/>
      <c r="K59" s="59"/>
      <c r="L59" s="59"/>
      <c r="M59" s="59"/>
      <c r="N59" s="59"/>
      <c r="O59" s="1"/>
      <c r="P59" s="1"/>
      <c r="Q59" s="60"/>
      <c r="R59" s="151"/>
      <c r="S59" s="131"/>
      <c r="T59" s="60"/>
      <c r="U59" s="151"/>
      <c r="V59" s="1"/>
      <c r="W59" s="1"/>
      <c r="X59" s="1"/>
      <c r="Y59" s="1"/>
      <c r="Z59" s="1"/>
      <c r="AA59" s="1"/>
      <c r="AB59" s="1"/>
      <c r="AC59" s="59"/>
      <c r="AD59" s="59"/>
      <c r="AE59" s="59"/>
      <c r="AF59" s="59"/>
      <c r="AG59" s="59"/>
      <c r="AH59" s="59"/>
      <c r="AI59" s="59"/>
      <c r="AJ59" s="59"/>
      <c r="AK59" s="59"/>
      <c r="AL59" s="59"/>
      <c r="AM59" s="59"/>
      <c r="AN59" s="59"/>
      <c r="AO59" s="59"/>
      <c r="AP59" s="59"/>
    </row>
    <row r="60" spans="1:42" ht="111" customHeight="1">
      <c r="A60" s="80"/>
      <c r="B60" s="89"/>
      <c r="C60" s="89"/>
      <c r="D60" s="76"/>
      <c r="E60" s="76"/>
      <c r="F60" s="90"/>
      <c r="G60" s="91"/>
      <c r="H60" s="92"/>
      <c r="Q60" s="153"/>
      <c r="R60" s="152"/>
      <c r="T60" s="153"/>
      <c r="U60" s="152"/>
      <c r="X60" s="740"/>
      <c r="Y60" s="740"/>
    </row>
    <row r="61" spans="1:42" ht="21.95" customHeight="1">
      <c r="A61" s="80"/>
      <c r="B61" s="93"/>
      <c r="C61" s="93"/>
      <c r="D61" s="76"/>
      <c r="E61" s="76"/>
      <c r="F61" s="94"/>
      <c r="G61" s="95"/>
      <c r="H61" s="68"/>
      <c r="Q61" s="155"/>
      <c r="R61" s="154"/>
      <c r="T61" s="155"/>
      <c r="U61" s="154"/>
    </row>
    <row r="62" spans="1:42" ht="21.95" customHeight="1">
      <c r="A62" s="78"/>
      <c r="B62" s="82"/>
      <c r="C62" s="82"/>
      <c r="D62" s="76"/>
      <c r="E62" s="86"/>
      <c r="F62" s="87"/>
      <c r="G62" s="88"/>
      <c r="H62" s="68"/>
      <c r="Q62" s="155"/>
      <c r="R62" s="154"/>
      <c r="T62" s="155"/>
      <c r="U62" s="154"/>
      <c r="W62" s="144"/>
    </row>
    <row r="63" spans="1:42" ht="21.95" customHeight="1">
      <c r="A63" s="78"/>
      <c r="B63" s="82"/>
      <c r="C63" s="82"/>
      <c r="D63" s="76"/>
      <c r="E63" s="86"/>
      <c r="F63" s="87"/>
      <c r="G63" s="88"/>
      <c r="H63" s="68"/>
      <c r="Q63" s="155"/>
      <c r="R63" s="154"/>
      <c r="T63" s="155"/>
      <c r="U63" s="154"/>
      <c r="W63" s="144"/>
    </row>
    <row r="64" spans="1:42">
      <c r="A64" s="80"/>
      <c r="B64" s="89"/>
      <c r="C64" s="89"/>
      <c r="D64" s="76"/>
      <c r="E64" s="86"/>
      <c r="F64" s="87"/>
      <c r="G64" s="88"/>
      <c r="H64" s="68"/>
      <c r="Q64" s="155"/>
      <c r="R64" s="154"/>
      <c r="T64" s="155"/>
      <c r="U64" s="154"/>
      <c r="W64" s="144"/>
      <c r="X64" s="740"/>
      <c r="Y64" s="740"/>
    </row>
    <row r="65" spans="1:23" ht="21.95" customHeight="1">
      <c r="A65" s="80"/>
      <c r="B65" s="93"/>
      <c r="C65" s="93"/>
      <c r="D65" s="76"/>
      <c r="E65" s="86"/>
      <c r="F65" s="87"/>
      <c r="G65" s="88"/>
      <c r="H65" s="92"/>
      <c r="Q65" s="155"/>
      <c r="R65" s="154"/>
      <c r="T65" s="155"/>
      <c r="U65" s="154"/>
      <c r="W65" s="144"/>
    </row>
    <row r="66" spans="1:23" ht="21.95" customHeight="1">
      <c r="A66" s="80"/>
      <c r="B66" s="82"/>
      <c r="C66" s="82"/>
      <c r="D66" s="76"/>
      <c r="E66" s="86"/>
      <c r="F66" s="87"/>
      <c r="G66" s="88"/>
      <c r="H66" s="68"/>
      <c r="Q66" s="155"/>
      <c r="R66" s="154"/>
      <c r="T66" s="155"/>
      <c r="U66" s="154"/>
      <c r="W66" s="144"/>
    </row>
    <row r="67" spans="1:23" ht="21.95" customHeight="1">
      <c r="A67" s="80"/>
      <c r="B67" s="82"/>
      <c r="C67" s="82"/>
      <c r="D67" s="76"/>
      <c r="E67" s="86"/>
      <c r="F67" s="87"/>
      <c r="G67" s="88"/>
      <c r="H67" s="68"/>
      <c r="Q67" s="155"/>
      <c r="R67" s="154"/>
      <c r="T67" s="155"/>
      <c r="U67" s="154"/>
      <c r="W67" s="144"/>
    </row>
    <row r="68" spans="1:23">
      <c r="A68" s="80"/>
      <c r="B68" s="89"/>
      <c r="C68" s="89"/>
      <c r="D68" s="76"/>
      <c r="E68" s="76"/>
      <c r="F68" s="87"/>
      <c r="G68" s="88"/>
      <c r="H68" s="92"/>
      <c r="Q68" s="155"/>
      <c r="R68" s="154"/>
      <c r="T68" s="155"/>
      <c r="U68" s="154"/>
      <c r="W68" s="144"/>
    </row>
    <row r="69" spans="1:23" ht="21.95" customHeight="1">
      <c r="A69" s="80"/>
      <c r="B69" s="93"/>
      <c r="C69" s="93"/>
      <c r="D69" s="76"/>
      <c r="E69" s="76"/>
      <c r="F69" s="96"/>
      <c r="G69" s="88"/>
      <c r="H69" s="97"/>
      <c r="Q69" s="155"/>
      <c r="R69" s="154"/>
      <c r="T69" s="155"/>
      <c r="U69" s="154"/>
      <c r="W69" s="144"/>
    </row>
    <row r="70" spans="1:23" ht="35.1" customHeight="1">
      <c r="A70" s="78"/>
      <c r="B70" s="98"/>
      <c r="C70" s="98"/>
      <c r="D70" s="76"/>
      <c r="E70" s="86"/>
      <c r="F70" s="87"/>
      <c r="G70" s="88"/>
      <c r="H70" s="68"/>
      <c r="O70" s="129"/>
      <c r="Q70" s="155"/>
      <c r="R70" s="154"/>
      <c r="T70" s="155"/>
      <c r="U70" s="154"/>
      <c r="W70" s="144"/>
    </row>
    <row r="71" spans="1:23" ht="21.95" customHeight="1">
      <c r="A71" s="78"/>
      <c r="B71" s="99"/>
      <c r="C71" s="99"/>
      <c r="D71" s="76"/>
      <c r="E71" s="86"/>
      <c r="F71" s="96"/>
      <c r="G71" s="88"/>
      <c r="H71" s="68"/>
      <c r="O71" s="129"/>
      <c r="Q71" s="155"/>
      <c r="R71" s="154"/>
      <c r="T71" s="155"/>
      <c r="U71" s="154"/>
      <c r="W71" s="144"/>
    </row>
    <row r="72" spans="1:23" ht="21.95" customHeight="1">
      <c r="A72" s="78"/>
      <c r="B72" s="99"/>
      <c r="C72" s="99"/>
      <c r="D72" s="76"/>
      <c r="E72" s="86"/>
      <c r="F72" s="96"/>
      <c r="G72" s="88"/>
      <c r="H72" s="68"/>
      <c r="O72" s="129"/>
      <c r="Q72" s="155"/>
      <c r="R72" s="154"/>
      <c r="T72" s="155"/>
      <c r="U72" s="154"/>
      <c r="W72" s="144"/>
    </row>
    <row r="73" spans="1:23" ht="24" customHeight="1">
      <c r="A73" s="79"/>
      <c r="B73" s="83"/>
      <c r="C73" s="83"/>
      <c r="D73" s="76"/>
      <c r="E73" s="86"/>
      <c r="F73" s="87"/>
      <c r="G73" s="88"/>
      <c r="H73" s="68"/>
      <c r="K73" s="59"/>
      <c r="L73" s="59"/>
      <c r="M73" s="59"/>
      <c r="N73" s="59"/>
      <c r="O73" s="1"/>
      <c r="P73" s="1"/>
      <c r="Q73" s="155"/>
      <c r="R73" s="154"/>
      <c r="S73" s="131"/>
      <c r="T73" s="155"/>
      <c r="U73" s="154"/>
      <c r="V73" s="1"/>
      <c r="W73" s="131"/>
    </row>
    <row r="74" spans="1:23" ht="24" customHeight="1">
      <c r="A74" s="78"/>
      <c r="B74" s="100"/>
      <c r="C74" s="100"/>
      <c r="D74" s="76"/>
      <c r="E74" s="86"/>
      <c r="F74" s="87"/>
      <c r="G74" s="88"/>
      <c r="H74" s="68"/>
      <c r="Q74" s="155"/>
      <c r="R74" s="154"/>
      <c r="T74" s="155"/>
      <c r="U74" s="154"/>
      <c r="W74" s="144"/>
    </row>
    <row r="75" spans="1:23" ht="24" customHeight="1">
      <c r="A75" s="80"/>
      <c r="B75" s="75"/>
      <c r="C75" s="75"/>
      <c r="D75" s="76"/>
      <c r="E75" s="86"/>
      <c r="F75" s="87"/>
      <c r="G75" s="88"/>
      <c r="H75" s="68"/>
      <c r="Q75" s="155"/>
      <c r="R75" s="154"/>
      <c r="T75" s="155"/>
      <c r="U75" s="154"/>
      <c r="W75" s="144"/>
    </row>
    <row r="76" spans="1:23" ht="24" customHeight="1">
      <c r="A76" s="78"/>
      <c r="B76" s="99"/>
      <c r="C76" s="99"/>
      <c r="D76" s="76"/>
      <c r="E76" s="86"/>
      <c r="F76" s="96"/>
      <c r="G76" s="88"/>
      <c r="H76" s="68"/>
      <c r="Q76" s="155"/>
      <c r="R76" s="154"/>
      <c r="T76" s="155"/>
      <c r="U76" s="154"/>
      <c r="W76" s="144"/>
    </row>
    <row r="77" spans="1:23" ht="24" customHeight="1">
      <c r="A77" s="79"/>
      <c r="B77" s="85"/>
      <c r="C77" s="85"/>
      <c r="D77" s="76"/>
      <c r="E77" s="86"/>
      <c r="F77" s="87"/>
      <c r="G77" s="88"/>
      <c r="H77" s="68"/>
      <c r="K77" s="59"/>
      <c r="L77" s="59"/>
      <c r="M77" s="59"/>
      <c r="N77" s="59"/>
      <c r="O77" s="1"/>
      <c r="P77" s="1"/>
      <c r="Q77" s="155"/>
      <c r="R77" s="156"/>
      <c r="S77" s="131"/>
      <c r="T77" s="155"/>
      <c r="U77" s="156"/>
      <c r="V77" s="1"/>
      <c r="W77" s="131"/>
    </row>
    <row r="78" spans="1:23" ht="35.1" customHeight="1">
      <c r="A78" s="80"/>
      <c r="B78" s="75"/>
      <c r="C78" s="75"/>
      <c r="D78" s="76"/>
      <c r="E78" s="76"/>
      <c r="F78" s="96"/>
      <c r="G78" s="88"/>
      <c r="H78" s="97"/>
      <c r="Q78" s="155"/>
      <c r="R78" s="156"/>
      <c r="T78" s="155"/>
      <c r="U78" s="156"/>
      <c r="W78" s="144"/>
    </row>
    <row r="79" spans="1:23" ht="24" customHeight="1">
      <c r="A79" s="80"/>
      <c r="B79" s="75"/>
      <c r="C79" s="75"/>
      <c r="D79" s="78"/>
      <c r="E79" s="86"/>
      <c r="F79" s="96"/>
      <c r="G79" s="88"/>
      <c r="H79" s="68"/>
      <c r="Q79" s="155"/>
      <c r="R79" s="154"/>
      <c r="T79" s="155"/>
      <c r="U79" s="154"/>
      <c r="W79" s="144"/>
    </row>
    <row r="80" spans="1:23" ht="24" customHeight="1">
      <c r="A80" s="78"/>
      <c r="B80" s="75"/>
      <c r="C80" s="75"/>
      <c r="D80" s="78"/>
      <c r="E80" s="86"/>
      <c r="F80" s="96"/>
      <c r="G80" s="88"/>
      <c r="H80" s="68"/>
      <c r="Q80" s="155"/>
      <c r="R80" s="154"/>
      <c r="T80" s="155"/>
      <c r="U80" s="154"/>
      <c r="W80" s="144"/>
    </row>
    <row r="81" spans="1:23" ht="24" customHeight="1">
      <c r="A81" s="78"/>
      <c r="B81" s="75"/>
      <c r="C81" s="75"/>
      <c r="D81" s="78"/>
      <c r="E81" s="86"/>
      <c r="F81" s="96"/>
      <c r="G81" s="88"/>
      <c r="H81" s="68"/>
      <c r="Q81" s="155"/>
      <c r="R81" s="154"/>
      <c r="T81" s="155"/>
      <c r="U81" s="154"/>
      <c r="W81" s="144"/>
    </row>
    <row r="82" spans="1:23" ht="24" customHeight="1">
      <c r="A82" s="78"/>
      <c r="B82" s="75"/>
      <c r="C82" s="75"/>
      <c r="D82" s="78"/>
      <c r="E82" s="86"/>
      <c r="F82" s="96"/>
      <c r="G82" s="88"/>
      <c r="H82" s="68"/>
      <c r="Q82" s="155"/>
      <c r="R82" s="154"/>
      <c r="T82" s="155"/>
      <c r="U82" s="154"/>
      <c r="W82" s="144"/>
    </row>
    <row r="83" spans="1:23" ht="24" customHeight="1">
      <c r="A83" s="78"/>
      <c r="B83" s="75"/>
      <c r="C83" s="75"/>
      <c r="D83" s="78"/>
      <c r="E83" s="86"/>
      <c r="F83" s="96"/>
      <c r="G83" s="88"/>
      <c r="H83" s="68"/>
      <c r="Q83" s="155"/>
      <c r="R83" s="154"/>
      <c r="T83" s="155"/>
      <c r="U83" s="154"/>
      <c r="W83" s="144"/>
    </row>
    <row r="84" spans="1:23" ht="24" customHeight="1">
      <c r="A84" s="78"/>
      <c r="B84" s="75"/>
      <c r="C84" s="75"/>
      <c r="D84" s="78"/>
      <c r="E84" s="86"/>
      <c r="F84" s="96"/>
      <c r="G84" s="88"/>
      <c r="H84" s="68"/>
      <c r="Q84" s="155"/>
      <c r="R84" s="154"/>
      <c r="T84" s="155"/>
      <c r="U84" s="154"/>
      <c r="W84" s="144"/>
    </row>
    <row r="85" spans="1:23" ht="24" customHeight="1">
      <c r="A85" s="78"/>
      <c r="B85" s="75"/>
      <c r="C85" s="75"/>
      <c r="D85" s="78"/>
      <c r="E85" s="86"/>
      <c r="F85" s="96"/>
      <c r="G85" s="88"/>
      <c r="H85" s="68"/>
      <c r="Q85" s="155"/>
      <c r="R85" s="154"/>
      <c r="T85" s="155"/>
      <c r="U85" s="154"/>
      <c r="W85" s="144"/>
    </row>
    <row r="86" spans="1:23" ht="35.1" customHeight="1">
      <c r="A86" s="79"/>
      <c r="B86" s="85"/>
      <c r="C86" s="85"/>
      <c r="D86" s="76"/>
      <c r="E86" s="86"/>
      <c r="F86" s="87"/>
      <c r="G86" s="88"/>
      <c r="H86" s="68"/>
      <c r="Q86" s="155"/>
      <c r="R86" s="156"/>
      <c r="T86" s="155"/>
      <c r="U86" s="156"/>
      <c r="W86" s="144"/>
    </row>
    <row r="87" spans="1:23" ht="24" customHeight="1">
      <c r="A87" s="80"/>
      <c r="B87" s="81"/>
      <c r="C87" s="81"/>
      <c r="D87" s="76"/>
      <c r="E87" s="86"/>
      <c r="F87" s="96"/>
      <c r="G87" s="88"/>
      <c r="H87" s="97"/>
      <c r="Q87" s="155"/>
      <c r="R87" s="156"/>
      <c r="T87" s="155"/>
      <c r="U87" s="156"/>
      <c r="W87" s="144"/>
    </row>
    <row r="88" spans="1:23" ht="24" customHeight="1">
      <c r="A88" s="80"/>
      <c r="B88" s="75"/>
      <c r="C88" s="75"/>
      <c r="D88" s="78"/>
      <c r="E88" s="81"/>
      <c r="F88" s="96"/>
      <c r="G88" s="88"/>
      <c r="H88" s="68"/>
      <c r="Q88" s="155"/>
      <c r="R88" s="154"/>
      <c r="T88" s="155"/>
      <c r="U88" s="154"/>
      <c r="W88" s="144"/>
    </row>
    <row r="89" spans="1:23" ht="35.1" customHeight="1">
      <c r="A89" s="80"/>
      <c r="B89" s="85"/>
      <c r="C89" s="85"/>
      <c r="D89" s="76"/>
      <c r="E89" s="86"/>
      <c r="F89" s="87"/>
      <c r="G89" s="88"/>
      <c r="H89" s="68"/>
      <c r="Q89" s="155"/>
      <c r="R89" s="154"/>
      <c r="T89" s="155"/>
      <c r="U89" s="154"/>
      <c r="W89" s="144"/>
    </row>
    <row r="90" spans="1:23" ht="24" customHeight="1">
      <c r="A90" s="79"/>
      <c r="B90" s="77"/>
      <c r="C90" s="77"/>
      <c r="D90" s="78"/>
      <c r="E90" s="86"/>
      <c r="F90" s="88"/>
      <c r="G90" s="88"/>
      <c r="H90" s="68"/>
      <c r="Q90" s="155"/>
      <c r="R90" s="154"/>
      <c r="T90" s="155"/>
      <c r="U90" s="154"/>
      <c r="W90" s="144"/>
    </row>
    <row r="91" spans="1:23" ht="24" customHeight="1">
      <c r="A91" s="79"/>
      <c r="B91" s="77"/>
      <c r="C91" s="77"/>
      <c r="D91" s="78"/>
      <c r="E91" s="86"/>
      <c r="F91" s="87"/>
      <c r="G91" s="88"/>
      <c r="H91" s="68"/>
      <c r="Q91" s="155"/>
      <c r="R91" s="154"/>
      <c r="T91" s="155"/>
      <c r="U91" s="154"/>
      <c r="W91" s="144"/>
    </row>
    <row r="92" spans="1:23" ht="24" customHeight="1">
      <c r="A92" s="79"/>
      <c r="B92" s="77"/>
      <c r="C92" s="77"/>
      <c r="D92" s="78"/>
      <c r="E92" s="86"/>
      <c r="F92" s="88"/>
      <c r="G92" s="88"/>
      <c r="H92" s="68"/>
      <c r="Q92" s="155"/>
      <c r="R92" s="154"/>
      <c r="T92" s="155"/>
      <c r="U92" s="154"/>
      <c r="W92" s="144"/>
    </row>
    <row r="93" spans="1:23" ht="24" customHeight="1">
      <c r="A93" s="79"/>
      <c r="B93" s="77"/>
      <c r="C93" s="77"/>
      <c r="D93" s="78"/>
      <c r="E93" s="86"/>
      <c r="F93" s="88"/>
      <c r="G93" s="88"/>
      <c r="H93" s="68"/>
      <c r="Q93" s="155"/>
      <c r="R93" s="154"/>
      <c r="T93" s="155"/>
      <c r="U93" s="154"/>
      <c r="W93" s="144"/>
    </row>
    <row r="94" spans="1:23" ht="35.1" customHeight="1">
      <c r="A94" s="79"/>
      <c r="B94" s="82"/>
      <c r="C94" s="82"/>
      <c r="D94" s="78"/>
      <c r="E94" s="86"/>
      <c r="F94" s="88"/>
      <c r="G94" s="88"/>
      <c r="H94" s="68"/>
      <c r="Q94" s="155"/>
      <c r="R94" s="154"/>
      <c r="T94" s="155"/>
      <c r="U94" s="154"/>
      <c r="W94" s="144"/>
    </row>
    <row r="95" spans="1:23" ht="30" customHeight="1">
      <c r="A95" s="79"/>
      <c r="B95" s="75"/>
      <c r="C95" s="75"/>
      <c r="D95" s="78"/>
      <c r="E95" s="86"/>
      <c r="F95" s="88"/>
      <c r="G95" s="88"/>
      <c r="H95" s="68"/>
      <c r="Q95" s="155"/>
      <c r="R95" s="154"/>
      <c r="T95" s="155"/>
      <c r="U95" s="154"/>
      <c r="W95" s="144"/>
    </row>
    <row r="96" spans="1:23" ht="26.1" customHeight="1">
      <c r="A96" s="79"/>
      <c r="B96" s="85"/>
      <c r="C96" s="85"/>
      <c r="D96" s="76"/>
      <c r="E96" s="86"/>
      <c r="F96" s="87"/>
      <c r="G96" s="88"/>
      <c r="H96" s="68"/>
      <c r="K96" s="59"/>
      <c r="L96" s="59"/>
      <c r="M96" s="59"/>
      <c r="N96" s="59"/>
      <c r="O96" s="1"/>
      <c r="P96" s="1"/>
      <c r="Q96" s="155"/>
      <c r="R96" s="154"/>
      <c r="S96" s="131"/>
      <c r="T96" s="155"/>
      <c r="U96" s="154"/>
      <c r="V96" s="1"/>
      <c r="W96" s="131"/>
    </row>
    <row r="97" spans="1:23" ht="30" customHeight="1">
      <c r="A97" s="80"/>
      <c r="B97" s="77"/>
      <c r="C97" s="77"/>
      <c r="D97" s="78"/>
      <c r="E97" s="101"/>
      <c r="F97" s="88"/>
      <c r="G97" s="88"/>
      <c r="H97" s="68"/>
      <c r="Q97" s="155"/>
      <c r="R97" s="154"/>
      <c r="T97" s="155"/>
      <c r="U97" s="154"/>
      <c r="W97" s="144"/>
    </row>
    <row r="98" spans="1:23" ht="30" customHeight="1">
      <c r="A98" s="80"/>
      <c r="B98" s="77"/>
      <c r="C98" s="77"/>
      <c r="D98" s="78"/>
      <c r="E98" s="101"/>
      <c r="F98" s="88"/>
      <c r="G98" s="88"/>
      <c r="H98" s="68"/>
      <c r="Q98" s="155"/>
      <c r="R98" s="154"/>
      <c r="T98" s="155"/>
      <c r="U98" s="154"/>
      <c r="W98" s="144"/>
    </row>
    <row r="99" spans="1:23" ht="30" customHeight="1">
      <c r="A99" s="80"/>
      <c r="B99" s="77"/>
      <c r="C99" s="77"/>
      <c r="D99" s="78"/>
      <c r="E99" s="101"/>
      <c r="F99" s="88"/>
      <c r="G99" s="88"/>
      <c r="H99" s="68"/>
      <c r="Q99" s="155"/>
      <c r="R99" s="154"/>
      <c r="T99" s="155"/>
      <c r="U99" s="154"/>
      <c r="W99" s="144"/>
    </row>
    <row r="100" spans="1:23" ht="30" customHeight="1">
      <c r="A100" s="80"/>
      <c r="B100" s="77"/>
      <c r="C100" s="77"/>
      <c r="D100" s="78"/>
      <c r="E100" s="101"/>
      <c r="F100" s="88"/>
      <c r="G100" s="88"/>
      <c r="H100" s="68"/>
      <c r="Q100" s="155"/>
      <c r="R100" s="154"/>
      <c r="T100" s="155"/>
      <c r="U100" s="154"/>
      <c r="W100" s="144"/>
    </row>
    <row r="101" spans="1:23" ht="33" customHeight="1">
      <c r="A101" s="102"/>
      <c r="B101" s="85"/>
      <c r="C101" s="85"/>
      <c r="D101" s="76"/>
      <c r="E101" s="86"/>
      <c r="F101" s="87"/>
      <c r="G101" s="88"/>
      <c r="H101" s="68"/>
      <c r="Q101" s="155"/>
      <c r="R101" s="154"/>
      <c r="T101" s="155"/>
      <c r="U101" s="154"/>
      <c r="W101" s="144"/>
    </row>
    <row r="102" spans="1:23" ht="24" customHeight="1">
      <c r="A102" s="103"/>
      <c r="B102" s="77"/>
      <c r="C102" s="77"/>
      <c r="D102" s="103"/>
      <c r="E102" s="104"/>
      <c r="F102" s="88"/>
      <c r="G102" s="88"/>
      <c r="H102" s="68"/>
      <c r="Q102" s="155"/>
      <c r="R102" s="154"/>
      <c r="T102" s="155"/>
      <c r="U102" s="154"/>
      <c r="W102" s="144"/>
    </row>
    <row r="103" spans="1:23" ht="24" customHeight="1">
      <c r="A103" s="103"/>
      <c r="B103" s="77"/>
      <c r="C103" s="77"/>
      <c r="D103" s="103"/>
      <c r="E103" s="104"/>
      <c r="F103" s="88"/>
      <c r="G103" s="88"/>
      <c r="H103" s="68"/>
      <c r="Q103" s="155"/>
      <c r="R103" s="154"/>
      <c r="T103" s="155"/>
      <c r="U103" s="154"/>
      <c r="W103" s="144"/>
    </row>
    <row r="104" spans="1:23" ht="24" customHeight="1">
      <c r="A104" s="103"/>
      <c r="B104" s="77"/>
      <c r="C104" s="77"/>
      <c r="D104" s="103"/>
      <c r="E104" s="104"/>
      <c r="F104" s="88"/>
      <c r="G104" s="88"/>
      <c r="H104" s="68"/>
      <c r="Q104" s="155"/>
      <c r="R104" s="154"/>
      <c r="T104" s="155"/>
      <c r="U104" s="154"/>
      <c r="W104" s="144"/>
    </row>
    <row r="105" spans="1:23" ht="24" customHeight="1">
      <c r="A105" s="103"/>
      <c r="B105" s="77"/>
      <c r="C105" s="77"/>
      <c r="D105" s="103"/>
      <c r="E105" s="104"/>
      <c r="F105" s="88"/>
      <c r="G105" s="88"/>
      <c r="H105" s="68"/>
      <c r="Q105" s="155"/>
      <c r="R105" s="154"/>
      <c r="T105" s="155"/>
      <c r="U105" s="154"/>
      <c r="W105" s="144"/>
    </row>
    <row r="106" spans="1:23" ht="24" customHeight="1">
      <c r="A106" s="103"/>
      <c r="B106" s="77"/>
      <c r="C106" s="77"/>
      <c r="D106" s="103"/>
      <c r="E106" s="104"/>
      <c r="F106" s="88"/>
      <c r="G106" s="88"/>
      <c r="H106" s="68"/>
      <c r="Q106" s="155"/>
      <c r="R106" s="154"/>
      <c r="T106" s="155"/>
      <c r="U106" s="154"/>
      <c r="W106" s="144"/>
    </row>
    <row r="107" spans="1:23" ht="26.1" customHeight="1">
      <c r="A107" s="78"/>
      <c r="B107" s="757"/>
      <c r="C107" s="757"/>
      <c r="D107" s="757"/>
      <c r="E107" s="757"/>
      <c r="F107" s="88"/>
      <c r="G107" s="88"/>
      <c r="H107" s="68"/>
      <c r="J107" s="108"/>
      <c r="K107" s="59"/>
      <c r="L107" s="59"/>
      <c r="M107" s="59"/>
      <c r="N107" s="59"/>
      <c r="O107" s="1"/>
      <c r="P107" s="1"/>
      <c r="Q107" s="32"/>
      <c r="R107" s="154"/>
      <c r="S107" s="131"/>
      <c r="T107" s="32"/>
      <c r="U107" s="154"/>
      <c r="V107" s="1"/>
      <c r="W107" s="131"/>
    </row>
    <row r="108" spans="1:23" ht="26.1" customHeight="1">
      <c r="A108" s="103"/>
      <c r="B108" s="754"/>
      <c r="C108" s="754"/>
      <c r="D108" s="754"/>
      <c r="E108" s="754"/>
      <c r="F108" s="88"/>
      <c r="G108" s="88"/>
      <c r="H108" s="68"/>
      <c r="J108" s="108"/>
      <c r="K108" s="59"/>
      <c r="L108" s="59"/>
      <c r="M108" s="59"/>
      <c r="N108" s="59"/>
      <c r="O108" s="1"/>
      <c r="P108" s="1"/>
      <c r="Q108" s="32"/>
      <c r="R108" s="154"/>
      <c r="S108" s="131"/>
      <c r="T108" s="32"/>
      <c r="U108" s="154"/>
      <c r="V108" s="1"/>
      <c r="W108" s="1"/>
    </row>
    <row r="109" spans="1:23" ht="26.1" customHeight="1">
      <c r="A109" s="103"/>
      <c r="B109" s="755"/>
      <c r="C109" s="755"/>
      <c r="D109" s="755"/>
      <c r="E109" s="755"/>
      <c r="F109" s="88"/>
      <c r="G109" s="88"/>
      <c r="H109" s="68"/>
      <c r="J109" s="108"/>
      <c r="K109" s="59"/>
      <c r="L109" s="59"/>
      <c r="M109" s="59"/>
      <c r="N109" s="59"/>
      <c r="O109" s="1"/>
      <c r="P109" s="1"/>
      <c r="Q109" s="32"/>
      <c r="R109" s="154"/>
      <c r="S109" s="131"/>
      <c r="T109" s="32"/>
      <c r="U109" s="154"/>
      <c r="V109" s="1"/>
      <c r="W109" s="157"/>
    </row>
    <row r="110" spans="1:23">
      <c r="A110" s="67"/>
      <c r="B110" s="67"/>
      <c r="C110" s="67"/>
      <c r="D110" s="67"/>
      <c r="E110" s="67"/>
      <c r="F110" s="68"/>
      <c r="G110" s="68"/>
      <c r="H110" s="68"/>
    </row>
    <row r="111" spans="1:23">
      <c r="A111" s="67"/>
      <c r="B111" s="67"/>
      <c r="C111" s="67"/>
      <c r="D111" s="67"/>
      <c r="E111" s="67"/>
      <c r="F111" s="68"/>
      <c r="G111" s="68"/>
      <c r="H111" s="68"/>
    </row>
    <row r="112" spans="1:23">
      <c r="A112" s="67"/>
      <c r="B112" s="67"/>
      <c r="C112" s="67"/>
      <c r="D112" s="67"/>
      <c r="E112" s="67"/>
      <c r="F112" s="68"/>
      <c r="G112" s="68"/>
      <c r="H112" s="68"/>
    </row>
    <row r="113" spans="1:8">
      <c r="A113" s="67"/>
      <c r="B113" s="67"/>
      <c r="C113" s="67"/>
      <c r="D113" s="67"/>
      <c r="E113" s="67"/>
      <c r="F113" s="68"/>
      <c r="G113" s="68"/>
      <c r="H113" s="68"/>
    </row>
    <row r="114" spans="1:8">
      <c r="A114" s="67"/>
      <c r="B114" s="67"/>
      <c r="C114" s="67"/>
      <c r="D114" s="67"/>
      <c r="E114" s="67"/>
      <c r="F114" s="68"/>
      <c r="G114" s="68"/>
      <c r="H114" s="68"/>
    </row>
    <row r="115" spans="1:8">
      <c r="A115" s="67"/>
      <c r="B115" s="67"/>
      <c r="C115" s="67"/>
      <c r="D115" s="67"/>
      <c r="E115" s="67"/>
      <c r="F115" s="68"/>
      <c r="G115" s="68"/>
      <c r="H115" s="68"/>
    </row>
    <row r="116" spans="1:8">
      <c r="A116" s="67"/>
      <c r="B116" s="67"/>
      <c r="C116" s="67"/>
      <c r="D116" s="67"/>
      <c r="E116" s="67"/>
      <c r="F116" s="68"/>
      <c r="G116" s="68"/>
      <c r="H116" s="68"/>
    </row>
    <row r="117" spans="1:8">
      <c r="A117" s="67"/>
      <c r="B117" s="67"/>
      <c r="C117" s="67"/>
      <c r="D117" s="67"/>
      <c r="E117" s="67"/>
      <c r="F117" s="68"/>
      <c r="G117" s="68"/>
      <c r="H117" s="68"/>
    </row>
  </sheetData>
  <sheetProtection selectLockedCells="1"/>
  <customSheetViews>
    <customSheetView guid="{727E92B3-DABC-40F0-A9A7-94A58B5F8F75}" scale="87" showPageBreaks="1" showGridLines="0" printArea="1" hiddenColumns="1" state="hidden" view="pageBreakPreview">
      <selection activeCell="F8" sqref="F8:H11"/>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
      <headerFooter alignWithMargins="0"/>
    </customSheetView>
    <customSheetView guid="{CDABDEC8-5C61-4B67-BFC3-EB182A4F77C4}"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
      <headerFooter alignWithMargins="0"/>
    </customSheetView>
    <customSheetView guid="{5DC8ED3C-E653-4387-97C3-43EF0A70C2EF}" scale="87" showPageBreaks="1" showGridLines="0" printArea="1" hiddenColumns="1"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3"/>
      <headerFooter alignWithMargins="0"/>
    </customSheetView>
    <customSheetView guid="{8FC0B3D6-A78E-4DDC-99E8-A5E9B8E73FA3}"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4"/>
      <headerFooter alignWithMargins="0"/>
    </customSheetView>
    <customSheetView guid="{28358ADF-83C9-480A-8EF5-E9DA8FAE77A0}" scale="87" showPageBreaks="1" showGridLines="0" printArea="1" hiddenColumns="1" view="pageBreakPreview">
      <selection activeCell="A4" sqref="A4:I4"/>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5"/>
      <headerFooter alignWithMargins="0"/>
    </customSheetView>
    <customSheetView guid="{5DC8802C-6CD8-4623-90B5-A2B66DEC93B5}" scale="87" showPageBreaks="1" showGridLines="0" printArea="1" hiddenColumns="1" view="pageBreakPreview">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6"/>
      <headerFooter alignWithMargins="0"/>
    </customSheetView>
    <customSheetView guid="{4FC0AD0E-817E-4CA2-8399-B627A39139DF}" showPageBreaks="1" printArea="1" hiddenColumns="1" view="pageBreakPreview" topLeftCell="A7">
      <selection activeCell="B7" sqref="B7:E7"/>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7"/>
      <headerFooter alignWithMargins="0"/>
    </customSheetView>
    <customSheetView guid="{2648A02A-7B8C-446F-A14E-7410EA5360FE}" showPageBreaks="1"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8"/>
      <headerFooter alignWithMargins="0"/>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cale="87" showPageBreaks="1" showGridLines="0" printArea="1" hiddenColumns="1" view="pageBreakPreview" topLeftCell="A10">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horizontalDpi="300" verticalDpi="300" r:id="rId15"/>
      <headerFooter alignWithMargins="0"/>
    </customSheetView>
    <customSheetView guid="{0664780A-E8AC-4BA6-9C3B-53B9085473D3}" scale="87" showPageBreaks="1" showGridLines="0" printArea="1" hiddenColumns="1" view="pageBreakPreview">
      <selection activeCell="A12" sqref="A12:H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6"/>
      <headerFooter alignWithMargins="0"/>
    </customSheetView>
    <customSheetView guid="{D69D2B09-6F35-4678-B712-8272F13318EF}" scale="87" showPageBreaks="1" showGridLines="0" printArea="1" hiddenColumns="1" view="pageBreakPreview" topLeftCell="A43">
      <selection activeCell="B5" sqref="B5"/>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7"/>
      <headerFooter alignWithMargins="0"/>
    </customSheetView>
    <customSheetView guid="{58E3016B-91DE-45B1-ADEB-496391BDEDAF}" scale="87" showPageBreaks="1" showGridLines="0" printArea="1" hiddenColumns="1" view="pageBreakPreview" topLeftCell="A10">
      <selection activeCell="P12" sqref="P12"/>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8"/>
      <headerFooter alignWithMargins="0"/>
    </customSheetView>
    <customSheetView guid="{B2F5BE93-BC39-41F1-A7AB-BF1A62CC5EC1}" scale="87" showPageBreaks="1" showGridLines="0" printArea="1" hiddenColumns="1" view="pageBreakPreview">
      <selection activeCell="M13" sqref="M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19"/>
      <headerFooter alignWithMargins="0"/>
    </customSheetView>
    <customSheetView guid="{F0B6E1D5-D13E-47C3-81D4-60D9258BDDC0}" scale="87" showPageBreaks="1" showGridLines="0" printArea="1" hiddenColumns="1" view="pageBreakPreview" topLeftCell="A10">
      <selection activeCell="B13" sqref="B13:G1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0"/>
      <headerFooter alignWithMargins="0"/>
    </customSheetView>
    <customSheetView guid="{C7BB9501-8DDC-4B14-8D5A-D375D7564C20}" scale="87" showPageBreaks="1" showGridLines="0" printArea="1" hiddenColumns="1" state="hidden" view="pageBreakPreview">
      <selection activeCell="A3" sqref="A3:H3"/>
      <colBreaks count="1" manualBreakCount="1">
        <brk id="8" max="1048575" man="1"/>
      </colBreaks>
      <pageMargins left="0.261811024" right="2.5590551E-2" top="1.222440945" bottom="0.30118110199999998" header="0.23622047244094499" footer="0.27559055118110198"/>
      <printOptions horizontalCentered="1"/>
      <pageSetup paperSize="9" scale="90" orientation="portrait" r:id="rId21"/>
      <headerFooter alignWithMargins="0"/>
    </customSheetView>
  </customSheetViews>
  <mergeCells count="31">
    <mergeCell ref="B7:E7"/>
    <mergeCell ref="B9:E9"/>
    <mergeCell ref="B10:E10"/>
    <mergeCell ref="X3:Y3"/>
    <mergeCell ref="X6:Y6"/>
    <mergeCell ref="X10:Y10"/>
    <mergeCell ref="A3:H3"/>
    <mergeCell ref="A6:E6"/>
    <mergeCell ref="A45:H45"/>
    <mergeCell ref="A55:H55"/>
    <mergeCell ref="B8:E8"/>
    <mergeCell ref="A46:H46"/>
    <mergeCell ref="A49:E49"/>
    <mergeCell ref="A12:H12"/>
    <mergeCell ref="B14:H14"/>
    <mergeCell ref="B13:G13"/>
    <mergeCell ref="B108:E108"/>
    <mergeCell ref="B109:E109"/>
    <mergeCell ref="B50:E50"/>
    <mergeCell ref="B51:E51"/>
    <mergeCell ref="B52:E52"/>
    <mergeCell ref="B53:E53"/>
    <mergeCell ref="B107:E107"/>
    <mergeCell ref="X64:Y64"/>
    <mergeCell ref="X45:Y45"/>
    <mergeCell ref="X49:Y49"/>
    <mergeCell ref="X53:Y53"/>
    <mergeCell ref="Q56:R56"/>
    <mergeCell ref="T56:U56"/>
    <mergeCell ref="X56:Y56"/>
    <mergeCell ref="X60:Y60"/>
  </mergeCells>
  <phoneticPr fontId="2" type="noConversion"/>
  <conditionalFormatting sqref="A12:H12">
    <cfRule type="expression" dxfId="53" priority="1" stopIfTrue="1">
      <formula>$L$12="Sole Bidder"</formula>
    </cfRule>
  </conditionalFormatting>
  <conditionalFormatting sqref="F69 H69 F76 R77:R78 U77:U78 H78 F78:F85 R86:R87 U86:U87 H87 F87:F88">
    <cfRule type="cellIs" dxfId="52" priority="6" stopIfTrue="1" operator="equal">
      <formula>"a"</formula>
    </cfRule>
  </conditionalFormatting>
  <conditionalFormatting sqref="H62:H63 H66:H67 H70:H72 H75:H76 H79:H85 H88 H90:H95 H97:H100 H102:H106">
    <cfRule type="expression" dxfId="51" priority="5" stopIfTrue="1">
      <formula>F62=""</formula>
    </cfRule>
  </conditionalFormatting>
  <conditionalFormatting sqref="R61:R72 U61:U72 R75:R76 U75:U76 R79:R85 U79:U85 R88 U88 R90:R100 U90:U100 R102:R106 U102:U106">
    <cfRule type="cellIs" dxfId="50" priority="7" stopIfTrue="1" operator="equal">
      <formula>#REF!</formula>
    </cfRule>
  </conditionalFormatting>
  <printOptions horizontalCentered="1"/>
  <pageMargins left="0.261811024" right="2.5590551E-2" top="1.222440945" bottom="0.30118110199999998" header="0.23622047244094499" footer="0.27559055118110198"/>
  <pageSetup paperSize="9" scale="90" orientation="portrait" r:id="rId22"/>
  <headerFooter alignWithMargins="0"/>
  <colBreaks count="1" manualBreakCount="1">
    <brk id="8" max="1048575" man="1"/>
  </colBreaks>
  <drawing r:id="rId2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01"/>
  <dimension ref="A1:CT661"/>
  <sheetViews>
    <sheetView showGridLines="0" showZeros="0" view="pageBreakPreview" zoomScale="80" zoomScaleSheetLayoutView="80" workbookViewId="0">
      <selection activeCell="F50" sqref="F50:G50"/>
    </sheetView>
  </sheetViews>
  <sheetFormatPr defaultColWidth="9.125" defaultRowHeight="16.5"/>
  <cols>
    <col min="1" max="1" width="14.375" style="541" customWidth="1"/>
    <col min="2" max="2" width="12.625" style="483" customWidth="1"/>
    <col min="3" max="3" width="11.5" style="483" customWidth="1"/>
    <col min="4" max="4" width="12.875" style="483" customWidth="1"/>
    <col min="5" max="5" width="16" style="483" customWidth="1"/>
    <col min="6" max="6" width="15.875" style="483" customWidth="1"/>
    <col min="7" max="7" width="14.875" style="483" customWidth="1"/>
    <col min="8" max="8" width="14.5" style="483" customWidth="1"/>
    <col min="9" max="9" width="16" style="483" customWidth="1"/>
    <col min="10" max="10" width="12.875" style="483" customWidth="1"/>
    <col min="11" max="11" width="10.5" style="483" customWidth="1"/>
    <col min="12" max="12" width="10.375" style="483" customWidth="1"/>
    <col min="13" max="13" width="11.875" style="483" customWidth="1"/>
    <col min="14" max="14" width="34.5" style="483" hidden="1" customWidth="1"/>
    <col min="15" max="15" width="10.5" style="483" customWidth="1"/>
    <col min="16" max="16" width="11.5" style="483" customWidth="1"/>
    <col min="17" max="17" width="10.625" style="483" customWidth="1"/>
    <col min="18" max="18" width="13.625" style="483" customWidth="1"/>
    <col min="19" max="21" width="9.125" style="483"/>
    <col min="22" max="22" width="13.5" style="483" customWidth="1"/>
    <col min="23" max="16384" width="9.125" style="483"/>
  </cols>
  <sheetData>
    <row r="1" spans="1:9" ht="24" customHeight="1">
      <c r="A1" s="617" t="str">
        <f>Cover!B3</f>
        <v>RFx No. 5006005670</v>
      </c>
      <c r="B1" s="452"/>
      <c r="C1" s="452"/>
      <c r="D1" s="452"/>
      <c r="E1" s="452"/>
      <c r="F1" s="452"/>
      <c r="G1" s="452"/>
      <c r="H1" s="452"/>
      <c r="I1" s="482" t="s">
        <v>647</v>
      </c>
    </row>
    <row r="2" spans="1:9" ht="16.5" customHeight="1"/>
    <row r="3" spans="1:9" ht="66" customHeight="1">
      <c r="A3" s="1034" t="str">
        <f>Cover!B2</f>
        <v>Procurement of 03 nos. mobile foam units for fire safety purpose at 400/220kV Jauljibi GIS</v>
      </c>
      <c r="B3" s="1034"/>
      <c r="C3" s="1034"/>
      <c r="D3" s="1034"/>
      <c r="E3" s="1034"/>
      <c r="F3" s="1034"/>
      <c r="G3" s="1034"/>
      <c r="H3" s="1034"/>
      <c r="I3" s="1034"/>
    </row>
    <row r="5" spans="1:9" ht="21.75" customHeight="1">
      <c r="A5" s="1035" t="s">
        <v>540</v>
      </c>
      <c r="B5" s="1035"/>
      <c r="C5" s="1035"/>
      <c r="D5" s="1035"/>
      <c r="E5" s="1035"/>
      <c r="F5" s="1035"/>
      <c r="G5" s="1035"/>
      <c r="H5" s="1035"/>
      <c r="I5" s="1035"/>
    </row>
    <row r="7" spans="1:9">
      <c r="A7" s="615" t="str">
        <f>'Attach 3 (JV)'!A5</f>
        <v>Bidder’s Name and Address (Sole Bidder) :</v>
      </c>
      <c r="F7" s="484" t="str">
        <f>'Attach 3 (JV)'!F5</f>
        <v>To:</v>
      </c>
      <c r="G7" s="485"/>
    </row>
    <row r="8" spans="1:9" ht="32.25" customHeight="1">
      <c r="A8" s="999" t="str">
        <f>'Attach 3 (JV)'!A6:E6</f>
        <v/>
      </c>
      <c r="B8" s="999"/>
      <c r="C8" s="999"/>
      <c r="D8" s="999"/>
      <c r="E8" s="999"/>
      <c r="F8" s="486" t="str">
        <f>'Attach 3 (JV)'!F6</f>
        <v>Contracts &amp; Materials Deptt</v>
      </c>
      <c r="G8" s="487"/>
    </row>
    <row r="9" spans="1:9" ht="18" customHeight="1">
      <c r="A9" s="615" t="s">
        <v>541</v>
      </c>
      <c r="B9" s="1036" t="str">
        <f>'Attach 3 (JV)'!B7:E7</f>
        <v/>
      </c>
      <c r="C9" s="1036"/>
      <c r="D9" s="1036"/>
      <c r="F9" s="486" t="str">
        <f>'Attach 3 (JV)'!F7</f>
        <v>Power Grid Corporation of India Ltd.,</v>
      </c>
      <c r="G9" s="487"/>
    </row>
    <row r="10" spans="1:9" ht="18" customHeight="1">
      <c r="A10" s="615" t="s">
        <v>542</v>
      </c>
      <c r="B10" s="1037" t="str">
        <f>'Attach 3 (JV)'!B8:E8</f>
        <v/>
      </c>
      <c r="C10" s="1037"/>
      <c r="D10" s="1037"/>
      <c r="F10" s="486" t="str">
        <f>'Attach 3 (JV)'!F8</f>
        <v xml:space="preserve">Northern Region-III Headquarter </v>
      </c>
      <c r="G10" s="487"/>
    </row>
    <row r="11" spans="1:9" ht="17.25" customHeight="1">
      <c r="B11" s="1037" t="str">
        <f>'Attach 3 (JV)'!B9:E9</f>
        <v/>
      </c>
      <c r="C11" s="1037"/>
      <c r="D11" s="1037"/>
      <c r="F11" s="486" t="str">
        <f>'Attach 3 (JV)'!F9</f>
        <v xml:space="preserve">2nd Floor, Plot No. – 2A/INS 02, </v>
      </c>
      <c r="G11" s="487"/>
    </row>
    <row r="12" spans="1:9" ht="18" customHeight="1">
      <c r="B12" s="1037" t="str">
        <f>'Attach 3 (JV)'!B10:E10</f>
        <v/>
      </c>
      <c r="C12" s="1037"/>
      <c r="D12" s="1037"/>
      <c r="F12" s="483" t="str">
        <f>'Attach 3 (JV)'!F10</f>
        <v>Avadh Vihar Yojna, Amar Shaheed Path,</v>
      </c>
    </row>
    <row r="14" spans="1:9">
      <c r="A14" s="541" t="s">
        <v>0</v>
      </c>
    </row>
    <row r="16" spans="1:9" ht="75" customHeight="1">
      <c r="A16" s="904" t="s">
        <v>543</v>
      </c>
      <c r="B16" s="904"/>
      <c r="C16" s="904"/>
      <c r="D16" s="904"/>
      <c r="E16" s="904"/>
      <c r="F16" s="904"/>
      <c r="G16" s="904"/>
      <c r="H16" s="904"/>
      <c r="I16" s="904"/>
    </row>
    <row r="17" spans="1:98" ht="9.75" customHeight="1"/>
    <row r="18" spans="1:98" ht="17.25" customHeight="1">
      <c r="B18" s="885" t="s">
        <v>544</v>
      </c>
      <c r="C18" s="885"/>
      <c r="D18" s="885"/>
      <c r="E18" s="885"/>
      <c r="F18" s="885"/>
      <c r="G18" s="885"/>
    </row>
    <row r="19" spans="1:98" ht="17.25" customHeight="1">
      <c r="B19" s="885" t="s">
        <v>545</v>
      </c>
      <c r="C19" s="885"/>
      <c r="D19" s="885"/>
      <c r="E19" s="885"/>
      <c r="F19" s="885"/>
      <c r="G19" s="885"/>
      <c r="H19" s="885"/>
      <c r="I19" s="885"/>
    </row>
    <row r="20" spans="1:98" s="540" customFormat="1">
      <c r="A20" s="618" t="s">
        <v>503</v>
      </c>
      <c r="B20" s="1021">
        <f>'Names of Bidder'!C9</f>
        <v>0</v>
      </c>
      <c r="C20" s="1021"/>
      <c r="D20" s="1021"/>
      <c r="E20" s="1021"/>
      <c r="F20" s="1021"/>
      <c r="G20" s="1021"/>
      <c r="H20" s="1021"/>
      <c r="I20" s="1021"/>
      <c r="J20" s="483"/>
      <c r="K20" s="483"/>
      <c r="L20" s="483"/>
      <c r="M20" s="483"/>
      <c r="N20" s="435">
        <f>'Names of Bidder'!G7</f>
        <v>1</v>
      </c>
      <c r="O20" s="483"/>
      <c r="P20" s="483"/>
      <c r="Q20" s="483"/>
      <c r="R20" s="483"/>
      <c r="S20" s="483"/>
      <c r="T20" s="483"/>
      <c r="U20" s="483"/>
      <c r="V20" s="483"/>
      <c r="W20" s="483"/>
      <c r="X20" s="483"/>
      <c r="Y20" s="483"/>
      <c r="Z20" s="483"/>
      <c r="AA20" s="483"/>
      <c r="AB20" s="483"/>
      <c r="AC20" s="483"/>
      <c r="AD20" s="483"/>
      <c r="AE20" s="483"/>
      <c r="AF20" s="483"/>
      <c r="AG20" s="483"/>
      <c r="AH20" s="483"/>
      <c r="AI20" s="483"/>
      <c r="AJ20" s="483"/>
      <c r="AK20" s="483"/>
      <c r="AL20" s="483"/>
      <c r="AM20" s="483"/>
      <c r="AN20" s="483"/>
      <c r="AO20" s="483"/>
      <c r="AP20" s="483"/>
      <c r="AQ20" s="483"/>
      <c r="AR20" s="483"/>
      <c r="AS20" s="483"/>
      <c r="AT20" s="483"/>
      <c r="AU20" s="483"/>
      <c r="AV20" s="483"/>
      <c r="AW20" s="483"/>
      <c r="AX20" s="483"/>
      <c r="AY20" s="483"/>
      <c r="AZ20" s="483"/>
      <c r="BA20" s="483"/>
      <c r="BB20" s="483"/>
      <c r="BC20" s="483"/>
      <c r="BD20" s="483"/>
      <c r="BE20" s="483"/>
      <c r="BF20" s="483"/>
      <c r="BG20" s="483"/>
      <c r="BH20" s="483"/>
      <c r="BI20" s="483"/>
      <c r="BJ20" s="483"/>
      <c r="BK20" s="483"/>
      <c r="BL20" s="483"/>
      <c r="BM20" s="483"/>
      <c r="BN20" s="483"/>
      <c r="BO20" s="483"/>
      <c r="BP20" s="483"/>
      <c r="BQ20" s="483"/>
      <c r="BR20" s="483"/>
      <c r="BS20" s="483"/>
      <c r="BT20" s="483"/>
      <c r="BU20" s="483"/>
      <c r="BV20" s="483"/>
      <c r="BW20" s="483"/>
      <c r="BX20" s="483"/>
      <c r="BY20" s="483"/>
      <c r="BZ20" s="483"/>
      <c r="CA20" s="483"/>
      <c r="CB20" s="483"/>
      <c r="CC20" s="483"/>
      <c r="CD20" s="483"/>
      <c r="CE20" s="483"/>
      <c r="CF20" s="483"/>
      <c r="CG20" s="483"/>
      <c r="CH20" s="483"/>
      <c r="CI20" s="483"/>
      <c r="CJ20" s="483"/>
      <c r="CK20" s="483"/>
      <c r="CL20" s="483"/>
      <c r="CM20" s="483"/>
      <c r="CN20" s="483"/>
      <c r="CO20" s="483"/>
      <c r="CP20" s="483"/>
      <c r="CQ20" s="483"/>
      <c r="CR20" s="483"/>
      <c r="CS20" s="483"/>
      <c r="CT20" s="483"/>
    </row>
    <row r="21" spans="1:98" s="540" customFormat="1">
      <c r="A21" s="618" t="s">
        <v>504</v>
      </c>
      <c r="B21" s="1021">
        <f>'Names of Bidder'!C14</f>
        <v>0</v>
      </c>
      <c r="C21" s="1021"/>
      <c r="D21" s="1021"/>
      <c r="E21" s="1021"/>
      <c r="F21" s="1021"/>
      <c r="G21" s="1021"/>
      <c r="H21" s="1021"/>
      <c r="I21" s="1021"/>
      <c r="J21" s="483"/>
      <c r="K21" s="483"/>
      <c r="L21" s="483"/>
      <c r="M21" s="483"/>
      <c r="N21" s="435">
        <f>'Names of Bidder'!G8</f>
        <v>0</v>
      </c>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c r="AW21" s="483"/>
      <c r="AX21" s="483"/>
      <c r="AY21" s="483"/>
      <c r="AZ21" s="483"/>
      <c r="BA21" s="483"/>
      <c r="BB21" s="483"/>
      <c r="BC21" s="483"/>
      <c r="BD21" s="483"/>
      <c r="BE21" s="483"/>
      <c r="BF21" s="483"/>
      <c r="BG21" s="483"/>
      <c r="BH21" s="483"/>
      <c r="BI21" s="483"/>
      <c r="BJ21" s="483"/>
      <c r="BK21" s="483"/>
      <c r="BL21" s="483"/>
      <c r="BM21" s="483"/>
      <c r="BN21" s="483"/>
      <c r="BO21" s="483"/>
      <c r="BP21" s="483"/>
      <c r="BQ21" s="483"/>
      <c r="BR21" s="483"/>
      <c r="BS21" s="483"/>
      <c r="BT21" s="483"/>
      <c r="BU21" s="483"/>
      <c r="BV21" s="483"/>
      <c r="BW21" s="483"/>
      <c r="BX21" s="483"/>
      <c r="BY21" s="483"/>
      <c r="BZ21" s="483"/>
      <c r="CA21" s="483"/>
      <c r="CB21" s="483"/>
      <c r="CC21" s="483"/>
      <c r="CD21" s="483"/>
      <c r="CE21" s="483"/>
      <c r="CF21" s="483"/>
      <c r="CG21" s="483"/>
      <c r="CH21" s="483"/>
      <c r="CI21" s="483"/>
      <c r="CJ21" s="483"/>
      <c r="CK21" s="483"/>
      <c r="CL21" s="483"/>
      <c r="CM21" s="483"/>
      <c r="CN21" s="483"/>
      <c r="CO21" s="483"/>
      <c r="CP21" s="483"/>
      <c r="CQ21" s="483"/>
      <c r="CR21" s="483"/>
      <c r="CS21" s="483"/>
      <c r="CT21" s="483"/>
    </row>
    <row r="22" spans="1:98" s="540" customFormat="1" ht="17.25" customHeight="1">
      <c r="A22" s="618" t="s">
        <v>522</v>
      </c>
      <c r="B22" s="1021">
        <f>'Names of Bidder'!C19</f>
        <v>0</v>
      </c>
      <c r="C22" s="1021"/>
      <c r="D22" s="1021"/>
      <c r="E22" s="1021"/>
      <c r="F22" s="1021"/>
      <c r="G22" s="1021"/>
      <c r="H22" s="1021"/>
      <c r="I22" s="1021"/>
      <c r="J22" s="488"/>
      <c r="K22" s="483"/>
      <c r="L22" s="483"/>
      <c r="M22" s="483"/>
      <c r="N22" s="483"/>
      <c r="O22" s="483"/>
      <c r="P22" s="483"/>
      <c r="Q22" s="483"/>
      <c r="R22" s="483"/>
      <c r="S22" s="483"/>
      <c r="T22" s="483"/>
      <c r="U22" s="483"/>
      <c r="V22" s="483"/>
      <c r="W22" s="483"/>
      <c r="X22" s="483"/>
      <c r="Y22" s="483"/>
      <c r="Z22" s="483"/>
      <c r="AA22" s="483"/>
      <c r="AB22" s="483"/>
      <c r="AC22" s="483"/>
      <c r="AD22" s="483"/>
      <c r="AE22" s="483"/>
      <c r="AF22" s="483"/>
      <c r="AG22" s="483"/>
      <c r="AH22" s="483"/>
      <c r="AI22" s="483"/>
      <c r="AJ22" s="483"/>
      <c r="AK22" s="483"/>
      <c r="AL22" s="483"/>
      <c r="AM22" s="483"/>
      <c r="AN22" s="483"/>
      <c r="AO22" s="483"/>
      <c r="AP22" s="483"/>
      <c r="AQ22" s="483"/>
      <c r="AR22" s="483"/>
      <c r="AS22" s="483"/>
      <c r="AT22" s="483"/>
      <c r="AU22" s="483"/>
      <c r="AV22" s="483"/>
      <c r="AW22" s="483"/>
      <c r="AX22" s="483"/>
      <c r="AY22" s="483"/>
      <c r="AZ22" s="483"/>
      <c r="BA22" s="483"/>
      <c r="BB22" s="483"/>
      <c r="BC22" s="483"/>
      <c r="BD22" s="483"/>
      <c r="BE22" s="483"/>
      <c r="BF22" s="483"/>
      <c r="BG22" s="483"/>
      <c r="BH22" s="483"/>
      <c r="BI22" s="483"/>
      <c r="BJ22" s="483"/>
      <c r="BK22" s="483"/>
      <c r="BL22" s="483"/>
      <c r="BM22" s="483"/>
      <c r="BN22" s="483"/>
      <c r="BO22" s="483"/>
      <c r="BP22" s="483"/>
      <c r="BQ22" s="483"/>
      <c r="BR22" s="483"/>
      <c r="BS22" s="483"/>
      <c r="BT22" s="483"/>
      <c r="BU22" s="483"/>
      <c r="BV22" s="483"/>
      <c r="BW22" s="483"/>
      <c r="BX22" s="483"/>
      <c r="BY22" s="483"/>
      <c r="BZ22" s="483"/>
      <c r="CA22" s="483"/>
      <c r="CB22" s="483"/>
      <c r="CC22" s="483"/>
      <c r="CD22" s="483"/>
      <c r="CE22" s="483"/>
      <c r="CF22" s="483"/>
      <c r="CG22" s="483"/>
      <c r="CH22" s="483"/>
      <c r="CI22" s="483"/>
      <c r="CJ22" s="483"/>
      <c r="CK22" s="483"/>
      <c r="CL22" s="483"/>
      <c r="CM22" s="483"/>
      <c r="CN22" s="483"/>
      <c r="CO22" s="483"/>
      <c r="CP22" s="483"/>
      <c r="CQ22" s="483"/>
      <c r="CR22" s="483"/>
      <c r="CS22" s="483"/>
      <c r="CT22" s="483"/>
    </row>
    <row r="23" spans="1:98" ht="15.75" customHeight="1"/>
    <row r="24" spans="1:98" ht="25.5" customHeight="1">
      <c r="A24" s="885" t="s">
        <v>546</v>
      </c>
      <c r="B24" s="885"/>
      <c r="C24" s="885"/>
      <c r="D24" s="885"/>
      <c r="E24" s="885"/>
      <c r="F24" s="885"/>
      <c r="G24" s="885"/>
      <c r="H24" s="885"/>
      <c r="I24" s="885"/>
    </row>
    <row r="25" spans="1:98" ht="8.25" customHeight="1">
      <c r="A25" s="619"/>
      <c r="B25" s="489"/>
      <c r="C25" s="489"/>
      <c r="D25" s="489"/>
      <c r="E25" s="489"/>
      <c r="F25" s="489"/>
      <c r="G25" s="489"/>
      <c r="H25" s="489"/>
      <c r="I25" s="489"/>
    </row>
    <row r="26" spans="1:98" ht="26.25" customHeight="1">
      <c r="A26" s="904" t="s">
        <v>547</v>
      </c>
      <c r="B26" s="904"/>
      <c r="C26" s="904"/>
      <c r="D26" s="904"/>
      <c r="E26" s="904"/>
      <c r="F26" s="904"/>
      <c r="G26" s="904"/>
      <c r="H26" s="904"/>
      <c r="I26" s="904"/>
      <c r="J26" s="488"/>
    </row>
    <row r="27" spans="1:98" ht="26.25" customHeight="1">
      <c r="A27" s="528" t="s">
        <v>331</v>
      </c>
      <c r="B27" s="904" t="s">
        <v>548</v>
      </c>
      <c r="C27" s="904"/>
      <c r="D27" s="904"/>
      <c r="E27" s="904"/>
      <c r="F27" s="904"/>
      <c r="G27" s="904"/>
      <c r="H27" s="904"/>
      <c r="I27" s="904"/>
      <c r="J27" s="488"/>
    </row>
    <row r="28" spans="1:98" ht="26.25" customHeight="1">
      <c r="A28" s="499" t="s">
        <v>498</v>
      </c>
      <c r="B28" s="883" t="s">
        <v>549</v>
      </c>
      <c r="C28" s="883"/>
      <c r="D28" s="883"/>
      <c r="E28" s="883"/>
      <c r="F28" s="883"/>
      <c r="G28" s="883"/>
      <c r="H28" s="883"/>
      <c r="I28" s="883"/>
    </row>
    <row r="29" spans="1:98" ht="26.25" customHeight="1">
      <c r="A29" s="499" t="s">
        <v>499</v>
      </c>
      <c r="B29" s="883" t="s">
        <v>550</v>
      </c>
      <c r="C29" s="883"/>
      <c r="D29" s="883"/>
      <c r="E29" s="883"/>
      <c r="F29" s="883"/>
      <c r="G29" s="883"/>
      <c r="H29" s="883"/>
      <c r="I29" s="883"/>
    </row>
    <row r="30" spans="1:98" ht="41.25" customHeight="1">
      <c r="A30" s="499" t="s">
        <v>500</v>
      </c>
      <c r="B30" s="883" t="s">
        <v>551</v>
      </c>
      <c r="C30" s="883"/>
      <c r="D30" s="883"/>
      <c r="E30" s="883"/>
      <c r="F30" s="883"/>
      <c r="G30" s="883"/>
      <c r="H30" s="883"/>
      <c r="I30" s="883"/>
    </row>
    <row r="31" spans="1:98" ht="9.75" customHeight="1">
      <c r="A31" s="499"/>
      <c r="B31" s="488"/>
      <c r="C31" s="488"/>
      <c r="D31" s="488"/>
      <c r="E31" s="488"/>
      <c r="F31" s="488"/>
      <c r="G31" s="488"/>
      <c r="H31" s="488"/>
      <c r="I31" s="488"/>
      <c r="J31" s="488"/>
    </row>
    <row r="32" spans="1:98" ht="25.5" customHeight="1">
      <c r="A32" s="528" t="s">
        <v>552</v>
      </c>
      <c r="B32" s="1026" t="s">
        <v>553</v>
      </c>
      <c r="C32" s="1026"/>
      <c r="D32" s="1026"/>
      <c r="E32" s="1026"/>
      <c r="F32" s="1026"/>
      <c r="G32" s="1026"/>
      <c r="H32" s="1026"/>
      <c r="I32" s="1026"/>
      <c r="J32" s="488"/>
    </row>
    <row r="33" spans="1:10" ht="24.75" customHeight="1">
      <c r="A33" s="499" t="s">
        <v>498</v>
      </c>
      <c r="B33" s="904" t="s">
        <v>554</v>
      </c>
      <c r="C33" s="904"/>
      <c r="D33" s="904"/>
      <c r="E33" s="904"/>
      <c r="F33" s="904"/>
      <c r="G33" s="904"/>
      <c r="H33" s="904"/>
      <c r="I33" s="904"/>
      <c r="J33" s="488"/>
    </row>
    <row r="34" spans="1:10" ht="24.75" customHeight="1">
      <c r="A34" s="499" t="s">
        <v>499</v>
      </c>
      <c r="B34" s="904" t="s">
        <v>555</v>
      </c>
      <c r="C34" s="904"/>
      <c r="D34" s="904"/>
      <c r="E34" s="904"/>
      <c r="F34" s="904"/>
      <c r="G34" s="904"/>
      <c r="H34" s="904"/>
      <c r="I34" s="904"/>
      <c r="J34" s="488"/>
    </row>
    <row r="35" spans="1:10" ht="12" customHeight="1">
      <c r="A35" s="499"/>
      <c r="B35" s="488"/>
      <c r="C35" s="488"/>
      <c r="D35" s="488"/>
      <c r="E35" s="488"/>
      <c r="F35" s="488"/>
      <c r="G35" s="488"/>
      <c r="H35" s="488"/>
      <c r="I35" s="488"/>
      <c r="J35" s="488"/>
    </row>
    <row r="36" spans="1:10" s="490" customFormat="1" ht="24.75" customHeight="1">
      <c r="A36" s="616" t="s">
        <v>556</v>
      </c>
      <c r="B36" s="1027" t="s">
        <v>557</v>
      </c>
      <c r="C36" s="1027"/>
      <c r="D36" s="1027"/>
      <c r="E36" s="1027"/>
      <c r="F36" s="1027"/>
      <c r="G36" s="1027"/>
      <c r="H36" s="1027"/>
      <c r="I36" s="1027"/>
      <c r="J36" s="551"/>
    </row>
    <row r="37" spans="1:10" ht="24" customHeight="1">
      <c r="A37" s="499"/>
      <c r="B37" s="1026" t="s">
        <v>558</v>
      </c>
      <c r="C37" s="1026"/>
      <c r="D37" s="1026"/>
      <c r="E37" s="1026"/>
      <c r="F37" s="1026"/>
      <c r="G37" s="1026"/>
      <c r="H37" s="1026"/>
      <c r="I37" s="1026"/>
      <c r="J37" s="488"/>
    </row>
    <row r="38" spans="1:10" ht="45.75" customHeight="1">
      <c r="A38" s="499"/>
      <c r="B38" s="904" t="s">
        <v>559</v>
      </c>
      <c r="C38" s="904"/>
      <c r="D38" s="904"/>
      <c r="E38" s="904"/>
      <c r="F38" s="904"/>
      <c r="G38" s="904"/>
      <c r="H38" s="904"/>
      <c r="I38" s="904"/>
      <c r="J38" s="488"/>
    </row>
    <row r="40" spans="1:10" ht="19.5" customHeight="1">
      <c r="A40" s="1040" t="s">
        <v>560</v>
      </c>
      <c r="B40" s="804" t="s">
        <v>561</v>
      </c>
      <c r="C40" s="805"/>
      <c r="D40" s="804" t="str">
        <f>IF(N20=1, "Sole Bidder", IF(AND(N20=2, N21=1), "For Lead Partner", IF(AND(N20=2, N21="2 or more"), "For Lead Partner", "")))</f>
        <v>Sole Bidder</v>
      </c>
      <c r="E40" s="1024"/>
      <c r="F40" s="804" t="str">
        <f>IF(N20=1, "", IF(N20=2, "For Other Partner-1", ""))</f>
        <v/>
      </c>
      <c r="G40" s="1024"/>
      <c r="H40" s="804" t="str">
        <f>IF(N20=1, "", IF(AND(N20=2, N21="2 or more"), "For Other Partner-2", ""))</f>
        <v/>
      </c>
      <c r="I40" s="1024"/>
      <c r="J40" s="488"/>
    </row>
    <row r="41" spans="1:10" ht="20.25" customHeight="1">
      <c r="A41" s="1041"/>
      <c r="B41" s="1022"/>
      <c r="C41" s="1023"/>
      <c r="D41" s="1022"/>
      <c r="E41" s="1025"/>
      <c r="F41" s="1022"/>
      <c r="G41" s="1025"/>
      <c r="H41" s="1022"/>
      <c r="I41" s="1025"/>
      <c r="J41" s="488"/>
    </row>
    <row r="42" spans="1:10" ht="30.75" customHeight="1">
      <c r="A42" s="491">
        <v>1</v>
      </c>
      <c r="B42" s="1005" t="s">
        <v>562</v>
      </c>
      <c r="C42" s="1005"/>
      <c r="D42" s="1005">
        <f>'Names of Bidder'!C9</f>
        <v>0</v>
      </c>
      <c r="E42" s="1005"/>
      <c r="F42" s="1020">
        <f>'Names of Bidder'!C14</f>
        <v>0</v>
      </c>
      <c r="G42" s="1020"/>
      <c r="H42" s="1005">
        <f>'Names of Bidder'!C19</f>
        <v>0</v>
      </c>
      <c r="I42" s="1005"/>
      <c r="J42" s="488"/>
    </row>
    <row r="43" spans="1:10" ht="15.75" customHeight="1">
      <c r="A43" s="1013">
        <v>2</v>
      </c>
      <c r="B43" s="1016" t="s">
        <v>563</v>
      </c>
      <c r="C43" s="950"/>
      <c r="D43" s="1005">
        <f>'Names of Bidder'!C10</f>
        <v>0</v>
      </c>
      <c r="E43" s="1005"/>
      <c r="F43" s="1020">
        <f>'Names of Bidder'!C15</f>
        <v>0</v>
      </c>
      <c r="G43" s="1020"/>
      <c r="H43" s="1005">
        <f>'Names of Bidder'!C20</f>
        <v>0</v>
      </c>
      <c r="I43" s="1005"/>
      <c r="J43" s="488"/>
    </row>
    <row r="44" spans="1:10" ht="15.75" customHeight="1">
      <c r="A44" s="1014"/>
      <c r="B44" s="1017"/>
      <c r="C44" s="816"/>
      <c r="D44" s="1005">
        <f>'Names of Bidder'!C11</f>
        <v>0</v>
      </c>
      <c r="E44" s="1005"/>
      <c r="F44" s="1005">
        <f>'Names of Bidder'!C16</f>
        <v>0</v>
      </c>
      <c r="G44" s="1005"/>
      <c r="H44" s="1005">
        <f>'Names of Bidder'!C21</f>
        <v>0</v>
      </c>
      <c r="I44" s="1005"/>
      <c r="J44" s="488"/>
    </row>
    <row r="45" spans="1:10" ht="15.75" customHeight="1">
      <c r="A45" s="1015"/>
      <c r="B45" s="1018"/>
      <c r="C45" s="1019"/>
      <c r="D45" s="1005">
        <f>'Names of Bidder'!C12</f>
        <v>0</v>
      </c>
      <c r="E45" s="1005"/>
      <c r="F45" s="1005">
        <f>'Names of Bidder'!C17</f>
        <v>0</v>
      </c>
      <c r="G45" s="1005"/>
      <c r="H45" s="1005">
        <f>'Names of Bidder'!C22</f>
        <v>0</v>
      </c>
      <c r="I45" s="1005"/>
      <c r="J45" s="488"/>
    </row>
    <row r="46" spans="1:10" ht="18.75" customHeight="1">
      <c r="A46" s="491">
        <v>3</v>
      </c>
      <c r="B46" s="1005" t="s">
        <v>564</v>
      </c>
      <c r="C46" s="1005"/>
      <c r="D46" s="1031"/>
      <c r="E46" s="1032"/>
      <c r="F46" s="1033"/>
      <c r="G46" s="1033"/>
      <c r="H46" s="1033"/>
      <c r="I46" s="1033"/>
      <c r="J46" s="488"/>
    </row>
    <row r="47" spans="1:10" ht="20.25" customHeight="1">
      <c r="A47" s="491">
        <v>4</v>
      </c>
      <c r="B47" s="1005" t="s">
        <v>565</v>
      </c>
      <c r="C47" s="1005"/>
      <c r="D47" s="1006"/>
      <c r="E47" s="1007"/>
      <c r="F47" s="1008"/>
      <c r="G47" s="1008"/>
      <c r="H47" s="1008"/>
      <c r="I47" s="1008"/>
      <c r="J47" s="488"/>
    </row>
    <row r="48" spans="1:10" ht="19.5" customHeight="1">
      <c r="A48" s="492">
        <v>5</v>
      </c>
      <c r="B48" s="1005" t="s">
        <v>566</v>
      </c>
      <c r="C48" s="1005"/>
      <c r="D48" s="1006"/>
      <c r="E48" s="1007"/>
      <c r="F48" s="1008"/>
      <c r="G48" s="1008"/>
      <c r="H48" s="1008"/>
      <c r="I48" s="1008"/>
    </row>
    <row r="49" spans="1:10" ht="51.75" customHeight="1">
      <c r="A49" s="491">
        <v>6</v>
      </c>
      <c r="B49" s="1005" t="s">
        <v>567</v>
      </c>
      <c r="C49" s="1005"/>
      <c r="D49" s="1006"/>
      <c r="E49" s="1007"/>
      <c r="F49" s="1008"/>
      <c r="G49" s="1008"/>
      <c r="H49" s="1008"/>
      <c r="I49" s="1008"/>
      <c r="J49" s="488"/>
    </row>
    <row r="50" spans="1:10" ht="49.5" customHeight="1">
      <c r="A50" s="491">
        <v>7</v>
      </c>
      <c r="B50" s="1005" t="s">
        <v>568</v>
      </c>
      <c r="C50" s="1005"/>
      <c r="D50" s="1006"/>
      <c r="E50" s="1007"/>
      <c r="F50" s="1030"/>
      <c r="G50" s="1008"/>
      <c r="H50" s="1008"/>
      <c r="I50" s="1008"/>
      <c r="J50" s="488"/>
    </row>
    <row r="51" spans="1:10" ht="18" customHeight="1">
      <c r="A51" s="491">
        <v>8</v>
      </c>
      <c r="B51" s="1005" t="s">
        <v>569</v>
      </c>
      <c r="C51" s="1005"/>
      <c r="D51" s="1006"/>
      <c r="E51" s="1007"/>
      <c r="F51" s="1008"/>
      <c r="G51" s="1008"/>
      <c r="H51" s="1008"/>
      <c r="I51" s="1008"/>
      <c r="J51" s="488"/>
    </row>
    <row r="52" spans="1:10" ht="18" customHeight="1">
      <c r="A52" s="491"/>
      <c r="B52" s="493" t="s">
        <v>570</v>
      </c>
      <c r="C52" s="494"/>
      <c r="D52" s="1006"/>
      <c r="E52" s="1007"/>
      <c r="F52" s="1008"/>
      <c r="G52" s="1008"/>
      <c r="H52" s="1008"/>
      <c r="I52" s="1008"/>
      <c r="J52" s="488"/>
    </row>
    <row r="53" spans="1:10" ht="18" customHeight="1">
      <c r="A53" s="491"/>
      <c r="B53" s="493" t="s">
        <v>571</v>
      </c>
      <c r="C53" s="494"/>
      <c r="D53" s="1006"/>
      <c r="E53" s="1007"/>
      <c r="F53" s="1008"/>
      <c r="G53" s="1008"/>
      <c r="H53" s="1008"/>
      <c r="I53" s="1008"/>
      <c r="J53" s="488"/>
    </row>
    <row r="54" spans="1:10" ht="18" customHeight="1">
      <c r="A54" s="492"/>
      <c r="B54" s="493" t="s">
        <v>572</v>
      </c>
      <c r="C54" s="495"/>
      <c r="D54" s="914"/>
      <c r="E54" s="1011"/>
      <c r="F54" s="1012"/>
      <c r="G54" s="1012"/>
      <c r="H54" s="1012"/>
      <c r="I54" s="1012"/>
    </row>
    <row r="55" spans="1:10">
      <c r="A55" s="499"/>
      <c r="B55" s="488"/>
      <c r="C55" s="488"/>
      <c r="D55" s="488"/>
      <c r="E55" s="488"/>
      <c r="F55" s="488"/>
      <c r="G55" s="488"/>
      <c r="H55" s="488"/>
      <c r="I55" s="488"/>
      <c r="J55" s="488"/>
    </row>
    <row r="56" spans="1:10" ht="24" customHeight="1">
      <c r="A56" s="620">
        <v>2</v>
      </c>
      <c r="B56" s="1009" t="s">
        <v>573</v>
      </c>
      <c r="C56" s="1009"/>
      <c r="D56" s="1009"/>
      <c r="E56" s="1009"/>
      <c r="F56" s="1009"/>
      <c r="G56" s="1009"/>
      <c r="H56" s="1009"/>
      <c r="I56" s="1009"/>
      <c r="J56" s="488"/>
    </row>
    <row r="57" spans="1:10">
      <c r="A57" s="499"/>
      <c r="B57" s="488"/>
      <c r="C57" s="488"/>
      <c r="D57" s="488"/>
      <c r="E57" s="488"/>
      <c r="F57" s="488"/>
      <c r="G57" s="488"/>
      <c r="H57" s="488"/>
      <c r="I57" s="488"/>
      <c r="J57" s="488"/>
    </row>
    <row r="58" spans="1:10" ht="24.75" customHeight="1">
      <c r="A58" s="631" t="s">
        <v>574</v>
      </c>
      <c r="B58" s="1010" t="s">
        <v>710</v>
      </c>
      <c r="C58" s="1010"/>
      <c r="D58" s="1010"/>
      <c r="E58" s="1010"/>
      <c r="F58" s="1010"/>
      <c r="G58" s="1010"/>
      <c r="H58" s="1010"/>
      <c r="I58" s="1010"/>
      <c r="J58" s="488"/>
    </row>
    <row r="59" spans="1:10" ht="24.75" customHeight="1">
      <c r="A59" s="631"/>
      <c r="B59" s="551"/>
      <c r="C59" s="551"/>
      <c r="D59" s="551"/>
      <c r="E59" s="551"/>
      <c r="F59" s="551"/>
      <c r="G59" s="551"/>
      <c r="H59" s="551"/>
      <c r="I59" s="551"/>
      <c r="J59" s="488"/>
    </row>
    <row r="60" spans="1:10" ht="69" customHeight="1">
      <c r="A60" s="631" t="s">
        <v>574</v>
      </c>
      <c r="B60" s="1039" t="s">
        <v>738</v>
      </c>
      <c r="C60" s="1039"/>
      <c r="D60" s="1039"/>
      <c r="E60" s="1039"/>
      <c r="F60" s="1039"/>
      <c r="G60" s="1039"/>
      <c r="H60" s="1039"/>
      <c r="I60" s="1039"/>
      <c r="J60" s="488"/>
    </row>
    <row r="61" spans="1:10" ht="65.25" customHeight="1">
      <c r="A61" s="631"/>
      <c r="B61" s="1039" t="s">
        <v>739</v>
      </c>
      <c r="C61" s="1039"/>
      <c r="D61" s="1039"/>
      <c r="E61" s="1039"/>
      <c r="F61" s="1039"/>
      <c r="G61" s="1039"/>
      <c r="H61" s="1039"/>
      <c r="I61" s="1039"/>
      <c r="J61" s="488"/>
    </row>
    <row r="62" spans="1:10" s="541" customFormat="1" ht="49.5" customHeight="1">
      <c r="A62" s="632"/>
      <c r="B62" s="765" t="s">
        <v>709</v>
      </c>
      <c r="C62" s="765"/>
      <c r="D62" s="765"/>
      <c r="E62" s="765"/>
      <c r="F62" s="765"/>
      <c r="G62" s="765"/>
      <c r="H62" s="765"/>
      <c r="I62" s="765"/>
      <c r="J62" s="499"/>
    </row>
    <row r="63" spans="1:10" ht="9.75" customHeight="1">
      <c r="A63" s="499"/>
      <c r="B63" s="516"/>
      <c r="C63" s="516"/>
      <c r="D63" s="516"/>
      <c r="E63" s="516"/>
      <c r="F63" s="516"/>
      <c r="G63" s="516"/>
      <c r="H63" s="516"/>
      <c r="I63" s="516"/>
      <c r="J63" s="488"/>
    </row>
    <row r="64" spans="1:10" ht="50.25" customHeight="1">
      <c r="A64" s="499">
        <v>2.2000000000000002</v>
      </c>
      <c r="B64" s="904" t="s">
        <v>575</v>
      </c>
      <c r="C64" s="904"/>
      <c r="D64" s="904"/>
      <c r="E64" s="904"/>
      <c r="F64" s="904"/>
      <c r="G64" s="904"/>
      <c r="H64" s="904"/>
      <c r="I64" s="904"/>
      <c r="J64" s="488"/>
    </row>
    <row r="65" spans="1:25" ht="54" customHeight="1">
      <c r="B65" s="904" t="s">
        <v>576</v>
      </c>
      <c r="C65" s="904"/>
      <c r="D65" s="904"/>
      <c r="E65" s="904"/>
      <c r="F65" s="904"/>
      <c r="G65" s="904"/>
      <c r="H65" s="904"/>
      <c r="I65" s="904"/>
    </row>
    <row r="66" spans="1:25" ht="24" customHeight="1">
      <c r="B66" s="998" t="s">
        <v>577</v>
      </c>
      <c r="C66" s="998"/>
      <c r="D66" s="496"/>
      <c r="E66" s="496"/>
      <c r="F66" s="496"/>
      <c r="G66" s="496"/>
      <c r="H66" s="496"/>
      <c r="I66" s="496"/>
    </row>
    <row r="67" spans="1:25" ht="39" customHeight="1">
      <c r="A67" s="499"/>
      <c r="B67" s="999" t="s">
        <v>657</v>
      </c>
      <c r="C67" s="999"/>
      <c r="D67" s="999"/>
      <c r="E67" s="999"/>
      <c r="F67" s="999"/>
      <c r="G67" s="999"/>
      <c r="H67" s="999"/>
      <c r="I67" s="999"/>
      <c r="J67" s="488"/>
    </row>
    <row r="68" spans="1:25" ht="15.75" customHeight="1">
      <c r="A68" s="499"/>
      <c r="B68" s="497"/>
      <c r="C68" s="498"/>
      <c r="D68" s="498"/>
      <c r="E68" s="498"/>
      <c r="F68" s="498"/>
      <c r="G68" s="498"/>
      <c r="H68" s="498"/>
      <c r="I68" s="498"/>
      <c r="J68" s="488"/>
    </row>
    <row r="69" spans="1:25" ht="38.25" customHeight="1">
      <c r="A69" s="621"/>
      <c r="B69" s="1000" t="s">
        <v>578</v>
      </c>
      <c r="C69" s="1000"/>
      <c r="D69" s="1000"/>
      <c r="E69" s="1001"/>
      <c r="F69" s="1002"/>
      <c r="G69" s="1003"/>
      <c r="H69" s="1004"/>
      <c r="I69" s="1003"/>
      <c r="J69" s="499"/>
      <c r="K69" s="499"/>
      <c r="L69" s="499"/>
      <c r="M69" s="499"/>
      <c r="N69" s="500">
        <f>'Names of Bidder'!C9</f>
        <v>0</v>
      </c>
      <c r="O69" s="499"/>
      <c r="P69" s="499"/>
      <c r="Q69" s="499"/>
      <c r="R69" s="499"/>
      <c r="S69" s="499"/>
      <c r="T69" s="499"/>
      <c r="U69" s="499"/>
      <c r="V69" s="499"/>
      <c r="W69" s="499"/>
      <c r="X69" s="499"/>
      <c r="Y69" s="499"/>
    </row>
    <row r="70" spans="1:25" ht="22.5" customHeight="1">
      <c r="A70" s="600"/>
      <c r="B70" s="878" t="s">
        <v>579</v>
      </c>
      <c r="C70" s="878"/>
      <c r="D70" s="878"/>
      <c r="E70" s="879"/>
      <c r="F70" s="880"/>
      <c r="G70" s="881"/>
      <c r="H70" s="882"/>
      <c r="I70" s="881"/>
      <c r="J70" s="499"/>
      <c r="K70" s="499"/>
      <c r="L70" s="499"/>
      <c r="M70" s="499"/>
      <c r="N70" s="501">
        <f>'Names of Bidder'!C14</f>
        <v>0</v>
      </c>
      <c r="O70" s="499"/>
      <c r="P70" s="499"/>
      <c r="Q70" s="499"/>
      <c r="R70" s="499"/>
      <c r="S70" s="499"/>
      <c r="T70" s="499"/>
      <c r="U70" s="499"/>
      <c r="V70" s="499"/>
      <c r="W70" s="499"/>
      <c r="X70" s="499"/>
      <c r="Y70" s="499"/>
    </row>
    <row r="71" spans="1:25" ht="44.25" customHeight="1">
      <c r="A71" s="621">
        <v>1</v>
      </c>
      <c r="B71" s="845" t="s">
        <v>580</v>
      </c>
      <c r="C71" s="845"/>
      <c r="D71" s="845"/>
      <c r="E71" s="846"/>
      <c r="F71" s="847"/>
      <c r="G71" s="848"/>
      <c r="H71" s="849"/>
      <c r="I71" s="848"/>
      <c r="J71" s="486"/>
      <c r="K71" s="486"/>
      <c r="L71" s="486"/>
      <c r="M71" s="486"/>
      <c r="N71" s="501">
        <f>'Names of Bidder'!C19</f>
        <v>0</v>
      </c>
      <c r="O71" s="486"/>
      <c r="P71" s="486"/>
      <c r="Q71" s="486"/>
      <c r="R71" s="486"/>
      <c r="S71" s="486"/>
      <c r="T71" s="486"/>
      <c r="U71" s="486"/>
      <c r="V71" s="486"/>
      <c r="W71" s="486"/>
      <c r="X71" s="486"/>
      <c r="Y71" s="486"/>
    </row>
    <row r="72" spans="1:25" ht="14.25" customHeight="1">
      <c r="A72" s="614"/>
      <c r="B72" s="502"/>
      <c r="C72" s="502"/>
      <c r="D72" s="502"/>
      <c r="E72" s="502"/>
      <c r="F72" s="503"/>
      <c r="G72" s="503"/>
      <c r="H72" s="503"/>
      <c r="I72" s="503"/>
      <c r="J72" s="486"/>
      <c r="K72" s="486"/>
      <c r="L72" s="486"/>
      <c r="M72" s="486"/>
      <c r="N72" s="486"/>
      <c r="O72" s="486"/>
      <c r="P72" s="486"/>
      <c r="Q72" s="486"/>
      <c r="R72" s="486"/>
      <c r="S72" s="486"/>
      <c r="T72" s="486"/>
      <c r="U72" s="486"/>
      <c r="V72" s="486"/>
      <c r="W72" s="486"/>
      <c r="X72" s="486"/>
      <c r="Y72" s="486"/>
    </row>
    <row r="73" spans="1:25" ht="36.75" customHeight="1">
      <c r="A73" s="621">
        <v>2</v>
      </c>
      <c r="B73" s="845" t="s">
        <v>581</v>
      </c>
      <c r="C73" s="845"/>
      <c r="D73" s="845"/>
      <c r="E73" s="846"/>
      <c r="F73" s="847"/>
      <c r="G73" s="848"/>
      <c r="H73" s="849"/>
      <c r="I73" s="848"/>
      <c r="J73" s="486"/>
      <c r="K73" s="486"/>
      <c r="L73" s="486"/>
      <c r="M73" s="486"/>
      <c r="N73" s="486"/>
      <c r="O73" s="486"/>
      <c r="P73" s="486"/>
      <c r="Q73" s="486"/>
      <c r="R73" s="486"/>
      <c r="S73" s="486"/>
      <c r="T73" s="486"/>
      <c r="U73" s="486"/>
      <c r="V73" s="486"/>
      <c r="W73" s="486"/>
      <c r="X73" s="486"/>
      <c r="Y73" s="486"/>
    </row>
    <row r="74" spans="1:25" ht="14.25" customHeight="1">
      <c r="A74" s="614"/>
      <c r="B74" s="503"/>
      <c r="C74" s="503"/>
      <c r="D74" s="503"/>
      <c r="E74" s="503"/>
      <c r="F74" s="503"/>
      <c r="G74" s="503"/>
      <c r="H74" s="503"/>
      <c r="I74" s="503"/>
      <c r="J74" s="486"/>
      <c r="K74" s="486"/>
      <c r="L74" s="486"/>
      <c r="M74" s="486"/>
      <c r="N74" s="486"/>
      <c r="O74" s="486"/>
      <c r="P74" s="486"/>
      <c r="Q74" s="486"/>
      <c r="R74" s="486"/>
      <c r="S74" s="486"/>
      <c r="T74" s="486"/>
      <c r="U74" s="486"/>
      <c r="V74" s="486"/>
      <c r="W74" s="486"/>
      <c r="X74" s="486"/>
      <c r="Y74" s="486"/>
    </row>
    <row r="75" spans="1:25" ht="23.25" customHeight="1">
      <c r="A75" s="833">
        <v>3</v>
      </c>
      <c r="B75" s="995" t="str">
        <f>IF(Cover!D6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5" s="995"/>
      <c r="D75" s="995"/>
      <c r="E75" s="996"/>
      <c r="F75" s="835"/>
      <c r="G75" s="836"/>
      <c r="H75" s="837"/>
      <c r="I75" s="836"/>
      <c r="J75" s="486"/>
      <c r="K75" s="486"/>
      <c r="L75" s="486"/>
      <c r="M75" s="486"/>
      <c r="N75" s="486"/>
      <c r="O75" s="486"/>
      <c r="P75" s="486"/>
      <c r="Q75" s="486"/>
      <c r="R75" s="486"/>
      <c r="S75" s="486"/>
      <c r="T75" s="486"/>
      <c r="U75" s="486"/>
      <c r="V75" s="486"/>
      <c r="W75" s="486"/>
      <c r="X75" s="486"/>
      <c r="Y75" s="486"/>
    </row>
    <row r="76" spans="1:25" ht="21" customHeight="1">
      <c r="A76" s="834"/>
      <c r="B76" s="885"/>
      <c r="C76" s="885"/>
      <c r="D76" s="885"/>
      <c r="E76" s="997"/>
      <c r="F76" s="793"/>
      <c r="G76" s="838"/>
      <c r="H76" s="839"/>
      <c r="I76" s="838"/>
      <c r="J76" s="486"/>
      <c r="K76" s="486"/>
      <c r="L76" s="486"/>
      <c r="M76" s="486"/>
      <c r="N76" s="486"/>
      <c r="O76" s="486"/>
      <c r="P76" s="486"/>
      <c r="Q76" s="486"/>
      <c r="R76" s="486"/>
      <c r="S76" s="486"/>
      <c r="T76" s="486"/>
      <c r="U76" s="486"/>
      <c r="V76" s="486"/>
      <c r="W76" s="486"/>
      <c r="X76" s="486"/>
      <c r="Y76" s="486"/>
    </row>
    <row r="77" spans="1:25" ht="20.25" customHeight="1">
      <c r="A77" s="834"/>
      <c r="B77" s="885"/>
      <c r="C77" s="885"/>
      <c r="D77" s="885"/>
      <c r="E77" s="997"/>
      <c r="F77" s="793"/>
      <c r="G77" s="838"/>
      <c r="H77" s="839"/>
      <c r="I77" s="838"/>
      <c r="J77" s="486"/>
      <c r="K77" s="486"/>
      <c r="L77" s="486"/>
      <c r="M77" s="486"/>
      <c r="N77" s="486"/>
      <c r="O77" s="486"/>
      <c r="P77" s="486"/>
      <c r="Q77" s="486"/>
      <c r="R77" s="486"/>
      <c r="S77" s="486"/>
      <c r="T77" s="486"/>
      <c r="U77" s="486"/>
      <c r="V77" s="486"/>
      <c r="W77" s="486"/>
      <c r="X77" s="486"/>
      <c r="Y77" s="486"/>
    </row>
    <row r="78" spans="1:25" ht="21" customHeight="1">
      <c r="A78" s="834"/>
      <c r="B78" s="885"/>
      <c r="C78" s="885"/>
      <c r="D78" s="885"/>
      <c r="E78" s="997"/>
      <c r="F78" s="793"/>
      <c r="G78" s="838"/>
      <c r="H78" s="839"/>
      <c r="I78" s="838"/>
      <c r="J78" s="486"/>
      <c r="K78" s="486"/>
      <c r="L78" s="486"/>
      <c r="M78" s="486"/>
      <c r="N78" s="486"/>
      <c r="O78" s="486"/>
      <c r="P78" s="486"/>
      <c r="Q78" s="486"/>
      <c r="R78" s="486"/>
      <c r="S78" s="486"/>
      <c r="T78" s="486"/>
      <c r="U78" s="486"/>
      <c r="V78" s="486"/>
      <c r="W78" s="486"/>
      <c r="X78" s="486"/>
      <c r="Y78" s="486"/>
    </row>
    <row r="79" spans="1:25" ht="24.95" customHeight="1">
      <c r="A79" s="600"/>
      <c r="E79" s="504" t="s">
        <v>582</v>
      </c>
      <c r="F79" s="820"/>
      <c r="G79" s="821"/>
      <c r="H79" s="822"/>
      <c r="I79" s="821"/>
      <c r="J79" s="486"/>
      <c r="K79" s="486"/>
      <c r="L79" s="486"/>
      <c r="M79" s="486"/>
      <c r="N79" s="486"/>
      <c r="O79" s="486"/>
      <c r="P79" s="486"/>
      <c r="Q79" s="486"/>
      <c r="R79" s="486"/>
      <c r="S79" s="486"/>
      <c r="T79" s="486"/>
      <c r="U79" s="486"/>
      <c r="V79" s="486"/>
      <c r="W79" s="486"/>
      <c r="X79" s="486"/>
      <c r="Y79" s="486"/>
    </row>
    <row r="80" spans="1:25" ht="24.95" customHeight="1">
      <c r="A80" s="600"/>
      <c r="E80" s="504" t="s">
        <v>5</v>
      </c>
      <c r="F80" s="820"/>
      <c r="G80" s="821"/>
      <c r="H80" s="822"/>
      <c r="I80" s="821"/>
      <c r="J80" s="486"/>
      <c r="K80" s="486"/>
      <c r="L80" s="486"/>
      <c r="M80" s="486"/>
      <c r="N80" s="486"/>
      <c r="O80" s="486"/>
      <c r="P80" s="486"/>
      <c r="Q80" s="486"/>
      <c r="R80" s="486"/>
      <c r="S80" s="486"/>
      <c r="T80" s="486"/>
      <c r="U80" s="486"/>
      <c r="V80" s="486"/>
      <c r="W80" s="486"/>
      <c r="X80" s="486"/>
      <c r="Y80" s="486"/>
    </row>
    <row r="81" spans="1:25" ht="24.95" customHeight="1">
      <c r="A81" s="600"/>
      <c r="B81" s="505"/>
      <c r="C81" s="505"/>
      <c r="D81" s="505"/>
      <c r="E81" s="506" t="s">
        <v>583</v>
      </c>
      <c r="F81" s="823"/>
      <c r="G81" s="824"/>
      <c r="H81" s="825"/>
      <c r="I81" s="824"/>
      <c r="J81" s="486"/>
      <c r="K81" s="486"/>
      <c r="L81" s="486"/>
      <c r="M81" s="486"/>
      <c r="N81" s="486"/>
      <c r="O81" s="486"/>
      <c r="P81" s="486"/>
      <c r="Q81" s="486"/>
      <c r="R81" s="486"/>
      <c r="S81" s="486"/>
      <c r="T81" s="486"/>
      <c r="U81" s="486"/>
      <c r="V81" s="486"/>
      <c r="W81" s="486"/>
      <c r="X81" s="486"/>
      <c r="Y81" s="486"/>
    </row>
    <row r="82" spans="1:25" ht="20.25" customHeight="1">
      <c r="A82" s="600"/>
      <c r="B82" s="488"/>
      <c r="C82" s="488"/>
      <c r="D82" s="488"/>
      <c r="E82" s="504"/>
      <c r="F82" s="498"/>
      <c r="G82" s="498"/>
      <c r="H82" s="498"/>
      <c r="I82" s="498"/>
      <c r="J82" s="486"/>
      <c r="K82" s="486"/>
      <c r="L82" s="486"/>
      <c r="M82" s="486"/>
      <c r="N82" s="486"/>
      <c r="O82" s="486"/>
      <c r="P82" s="486"/>
      <c r="Q82" s="486"/>
      <c r="R82" s="486"/>
      <c r="S82" s="486"/>
      <c r="T82" s="486"/>
      <c r="U82" s="486"/>
      <c r="V82" s="486"/>
      <c r="W82" s="486"/>
      <c r="X82" s="486"/>
      <c r="Y82" s="486"/>
    </row>
    <row r="83" spans="1:25" ht="35.25" customHeight="1">
      <c r="A83" s="491" t="s">
        <v>584</v>
      </c>
      <c r="B83" s="779" t="s">
        <v>669</v>
      </c>
      <c r="C83" s="780"/>
      <c r="D83" s="780"/>
      <c r="E83" s="780"/>
      <c r="F83" s="778"/>
      <c r="G83" s="778"/>
      <c r="H83" s="778"/>
      <c r="I83" s="778"/>
      <c r="J83" s="486"/>
      <c r="K83" s="486"/>
      <c r="L83" s="486"/>
      <c r="M83" s="486"/>
      <c r="N83" s="486"/>
      <c r="O83" s="486"/>
      <c r="P83" s="486"/>
      <c r="Q83" s="486"/>
      <c r="R83" s="486"/>
      <c r="S83" s="486"/>
      <c r="T83" s="486"/>
      <c r="U83" s="486"/>
      <c r="V83" s="486"/>
      <c r="W83" s="486"/>
      <c r="X83" s="486"/>
      <c r="Y83" s="486"/>
    </row>
    <row r="84" spans="1:25" ht="30.75" customHeight="1">
      <c r="A84" s="607" t="s">
        <v>504</v>
      </c>
      <c r="B84" s="779" t="s">
        <v>668</v>
      </c>
      <c r="C84" s="780"/>
      <c r="D84" s="780"/>
      <c r="E84" s="780"/>
      <c r="F84" s="594"/>
      <c r="G84" s="594"/>
      <c r="H84" s="594"/>
      <c r="I84" s="594"/>
      <c r="J84" s="486"/>
      <c r="K84" s="486"/>
      <c r="L84" s="486"/>
      <c r="M84" s="486"/>
      <c r="N84" s="486"/>
      <c r="O84" s="486"/>
      <c r="P84" s="486"/>
      <c r="Q84" s="486"/>
      <c r="R84" s="486"/>
      <c r="S84" s="486"/>
      <c r="T84" s="486"/>
      <c r="U84" s="486"/>
      <c r="V84" s="486"/>
      <c r="W84" s="486"/>
      <c r="X84" s="486"/>
      <c r="Y84" s="486"/>
    </row>
    <row r="85" spans="1:25" ht="41.25" customHeight="1">
      <c r="A85" s="607" t="s">
        <v>522</v>
      </c>
      <c r="B85" s="779" t="s">
        <v>734</v>
      </c>
      <c r="C85" s="780"/>
      <c r="D85" s="780"/>
      <c r="E85" s="780"/>
      <c r="F85" s="594"/>
      <c r="G85" s="594"/>
      <c r="H85" s="594"/>
      <c r="I85" s="594"/>
      <c r="J85" s="486"/>
      <c r="K85" s="486"/>
      <c r="L85" s="486"/>
      <c r="M85" s="486"/>
      <c r="N85" s="486"/>
      <c r="O85" s="486"/>
      <c r="P85" s="486"/>
      <c r="Q85" s="486"/>
      <c r="R85" s="486"/>
      <c r="S85" s="486"/>
      <c r="T85" s="486"/>
      <c r="U85" s="486"/>
      <c r="V85" s="486"/>
      <c r="W85" s="486"/>
      <c r="X85" s="486"/>
      <c r="Y85" s="486"/>
    </row>
    <row r="86" spans="1:25" ht="100.5" customHeight="1">
      <c r="A86" s="607" t="s">
        <v>523</v>
      </c>
      <c r="B86" s="779" t="s">
        <v>670</v>
      </c>
      <c r="C86" s="780"/>
      <c r="D86" s="780"/>
      <c r="E86" s="780"/>
      <c r="F86" s="594"/>
      <c r="G86" s="594"/>
      <c r="H86" s="594"/>
      <c r="I86" s="594"/>
      <c r="J86" s="486"/>
      <c r="K86" s="486"/>
      <c r="L86" s="486"/>
      <c r="M86" s="486"/>
      <c r="N86" s="486"/>
      <c r="O86" s="486"/>
      <c r="P86" s="486"/>
      <c r="Q86" s="486"/>
      <c r="R86" s="486"/>
      <c r="S86" s="486"/>
      <c r="T86" s="486"/>
      <c r="U86" s="486"/>
      <c r="V86" s="486"/>
      <c r="W86" s="486"/>
      <c r="X86" s="486"/>
      <c r="Y86" s="486"/>
    </row>
    <row r="87" spans="1:25" ht="90.75" customHeight="1">
      <c r="A87" s="607" t="s">
        <v>707</v>
      </c>
      <c r="B87" s="779" t="s">
        <v>671</v>
      </c>
      <c r="C87" s="780"/>
      <c r="D87" s="780"/>
      <c r="E87" s="780"/>
      <c r="F87" s="573"/>
      <c r="G87" s="574"/>
      <c r="H87" s="574"/>
      <c r="I87" s="575"/>
      <c r="J87" s="486"/>
      <c r="K87" s="486"/>
      <c r="L87" s="486"/>
      <c r="M87" s="486"/>
      <c r="N87" s="486"/>
      <c r="O87" s="486"/>
      <c r="P87" s="486"/>
      <c r="Q87" s="486"/>
      <c r="R87" s="486"/>
      <c r="S87" s="486"/>
      <c r="T87" s="486"/>
      <c r="U87" s="486"/>
      <c r="V87" s="486"/>
      <c r="W87" s="486"/>
      <c r="X87" s="486"/>
      <c r="Y87" s="486"/>
    </row>
    <row r="88" spans="1:25" ht="24.95" customHeight="1">
      <c r="A88" s="600">
        <v>6</v>
      </c>
      <c r="B88" s="883" t="s">
        <v>585</v>
      </c>
      <c r="C88" s="883"/>
      <c r="D88" s="883"/>
      <c r="E88" s="884"/>
      <c r="F88" s="509"/>
      <c r="G88" s="510"/>
      <c r="H88" s="509"/>
      <c r="I88" s="511"/>
      <c r="J88" s="486"/>
      <c r="K88" s="486"/>
      <c r="L88" s="486"/>
      <c r="M88" s="486"/>
      <c r="N88" s="486"/>
      <c r="O88" s="486"/>
      <c r="P88" s="486"/>
      <c r="Q88" s="486"/>
      <c r="R88" s="486"/>
      <c r="S88" s="486"/>
      <c r="T88" s="486"/>
      <c r="U88" s="486"/>
      <c r="V88" s="486"/>
      <c r="W88" s="486"/>
      <c r="X88" s="486"/>
      <c r="Y88" s="486"/>
    </row>
    <row r="89" spans="1:25" ht="36" customHeight="1">
      <c r="A89" s="600"/>
      <c r="B89" s="885" t="s">
        <v>586</v>
      </c>
      <c r="C89" s="885"/>
      <c r="D89" s="885"/>
      <c r="E89" s="886"/>
      <c r="F89" s="512"/>
      <c r="G89" s="513"/>
      <c r="H89" s="512"/>
      <c r="I89" s="514"/>
      <c r="J89" s="486"/>
      <c r="K89" s="486"/>
      <c r="L89" s="486"/>
      <c r="M89" s="486"/>
      <c r="N89" s="486"/>
      <c r="O89" s="486"/>
      <c r="P89" s="486"/>
      <c r="Q89" s="486"/>
      <c r="R89" s="486"/>
      <c r="S89" s="486"/>
      <c r="T89" s="486"/>
      <c r="U89" s="486"/>
      <c r="V89" s="486"/>
      <c r="W89" s="486"/>
      <c r="X89" s="486"/>
      <c r="Y89" s="486"/>
    </row>
    <row r="90" spans="1:25" ht="114" customHeight="1">
      <c r="A90" s="600"/>
      <c r="B90" s="887" t="s">
        <v>672</v>
      </c>
      <c r="C90" s="765"/>
      <c r="D90" s="765"/>
      <c r="E90" s="888"/>
      <c r="F90" s="993"/>
      <c r="G90" s="994"/>
      <c r="H90" s="993"/>
      <c r="I90" s="994"/>
      <c r="J90" s="486"/>
      <c r="K90" s="486"/>
      <c r="L90" s="486"/>
      <c r="M90" s="486"/>
      <c r="N90" s="486"/>
      <c r="O90" s="486"/>
      <c r="P90" s="486"/>
      <c r="Q90" s="486"/>
      <c r="R90" s="486"/>
      <c r="S90" s="486"/>
      <c r="T90" s="486"/>
      <c r="U90" s="486"/>
      <c r="V90" s="486"/>
      <c r="W90" s="486"/>
      <c r="X90" s="486"/>
      <c r="Y90" s="486"/>
    </row>
    <row r="91" spans="1:25" ht="21" customHeight="1">
      <c r="A91" s="600"/>
      <c r="B91" s="508"/>
      <c r="C91" s="508"/>
      <c r="D91" s="508"/>
      <c r="E91" s="508"/>
      <c r="F91" s="864"/>
      <c r="G91" s="865"/>
      <c r="H91" s="512"/>
      <c r="I91" s="514"/>
      <c r="J91" s="486"/>
      <c r="K91" s="486"/>
      <c r="L91" s="486"/>
      <c r="M91" s="486"/>
      <c r="N91" s="486"/>
      <c r="O91" s="486"/>
      <c r="P91" s="486"/>
      <c r="Q91" s="486"/>
      <c r="R91" s="486"/>
      <c r="S91" s="486"/>
      <c r="T91" s="486"/>
      <c r="U91" s="486"/>
      <c r="V91" s="486"/>
      <c r="W91" s="486"/>
      <c r="X91" s="486"/>
      <c r="Y91" s="486"/>
    </row>
    <row r="92" spans="1:25" ht="18.75" customHeight="1">
      <c r="A92" s="600"/>
      <c r="B92" s="515"/>
      <c r="C92" s="515"/>
      <c r="D92" s="515"/>
      <c r="E92" s="515"/>
      <c r="F92" s="866"/>
      <c r="G92" s="867"/>
      <c r="H92" s="866"/>
      <c r="I92" s="867"/>
      <c r="J92" s="486"/>
      <c r="K92" s="486"/>
      <c r="L92" s="486"/>
      <c r="M92" s="486"/>
      <c r="N92" s="486"/>
      <c r="O92" s="486"/>
      <c r="P92" s="486"/>
      <c r="Q92" s="486"/>
      <c r="R92" s="486"/>
      <c r="S92" s="486"/>
      <c r="T92" s="486"/>
      <c r="U92" s="486"/>
      <c r="V92" s="486"/>
      <c r="W92" s="486"/>
      <c r="X92" s="486"/>
      <c r="Y92" s="486"/>
    </row>
    <row r="93" spans="1:25" ht="34.5" customHeight="1">
      <c r="A93" s="600">
        <v>7</v>
      </c>
      <c r="B93" s="850" t="s">
        <v>658</v>
      </c>
      <c r="C93" s="851"/>
      <c r="D93" s="851"/>
      <c r="E93" s="851"/>
      <c r="F93" s="852"/>
      <c r="G93" s="852"/>
      <c r="H93" s="852"/>
      <c r="I93" s="852"/>
      <c r="J93" s="486"/>
      <c r="K93" s="486"/>
      <c r="L93" s="486"/>
      <c r="M93" s="486"/>
      <c r="N93" s="486"/>
      <c r="O93" s="486"/>
      <c r="P93" s="486"/>
      <c r="Q93" s="486"/>
      <c r="R93" s="486"/>
      <c r="S93" s="486"/>
      <c r="T93" s="486"/>
      <c r="U93" s="486"/>
      <c r="V93" s="486"/>
      <c r="W93" s="486"/>
      <c r="X93" s="486"/>
      <c r="Y93" s="486"/>
    </row>
    <row r="94" spans="1:25" ht="18.75" customHeight="1">
      <c r="A94" s="600"/>
      <c r="B94" s="508"/>
      <c r="C94" s="508"/>
      <c r="D94" s="508"/>
      <c r="E94" s="508"/>
      <c r="F94" s="588"/>
      <c r="G94" s="588"/>
      <c r="H94" s="588"/>
      <c r="I94" s="588"/>
      <c r="J94" s="486"/>
      <c r="K94" s="486"/>
      <c r="L94" s="486"/>
      <c r="M94" s="486"/>
      <c r="N94" s="486"/>
      <c r="O94" s="486"/>
      <c r="P94" s="486"/>
      <c r="Q94" s="486"/>
      <c r="R94" s="486"/>
      <c r="S94" s="486"/>
      <c r="T94" s="486"/>
      <c r="U94" s="486"/>
      <c r="V94" s="486"/>
      <c r="W94" s="486"/>
      <c r="X94" s="486"/>
      <c r="Y94" s="486"/>
    </row>
    <row r="95" spans="1:25" ht="44.25" customHeight="1">
      <c r="A95" s="600">
        <v>8</v>
      </c>
      <c r="B95" s="850" t="s">
        <v>659</v>
      </c>
      <c r="C95" s="851"/>
      <c r="D95" s="851"/>
      <c r="E95" s="851"/>
      <c r="F95" s="852"/>
      <c r="G95" s="852"/>
      <c r="H95" s="852"/>
      <c r="I95" s="852"/>
      <c r="J95" s="486"/>
      <c r="K95" s="486"/>
      <c r="L95" s="486"/>
      <c r="M95" s="486"/>
      <c r="N95" s="486"/>
      <c r="O95" s="486"/>
      <c r="P95" s="486"/>
      <c r="Q95" s="486"/>
      <c r="R95" s="486"/>
      <c r="S95" s="486"/>
      <c r="T95" s="486"/>
      <c r="U95" s="486"/>
      <c r="V95" s="486"/>
      <c r="W95" s="486"/>
      <c r="X95" s="486"/>
      <c r="Y95" s="486"/>
    </row>
    <row r="96" spans="1:25" ht="36.75" customHeight="1">
      <c r="A96" s="622">
        <v>9</v>
      </c>
      <c r="B96" s="845" t="s">
        <v>587</v>
      </c>
      <c r="C96" s="845"/>
      <c r="D96" s="845"/>
      <c r="E96" s="877"/>
      <c r="F96" s="905"/>
      <c r="G96" s="906"/>
      <c r="H96" s="906"/>
      <c r="I96" s="907"/>
      <c r="J96" s="486"/>
      <c r="K96" s="486"/>
      <c r="L96" s="486"/>
      <c r="M96" s="486"/>
      <c r="N96" s="486"/>
      <c r="O96" s="486"/>
      <c r="P96" s="486"/>
      <c r="Q96" s="486"/>
      <c r="R96" s="486"/>
      <c r="S96" s="486"/>
      <c r="T96" s="486"/>
      <c r="U96" s="486"/>
      <c r="V96" s="486"/>
      <c r="W96" s="486"/>
      <c r="X96" s="486"/>
      <c r="Y96" s="486"/>
    </row>
    <row r="97" spans="1:25" ht="49.5" customHeight="1">
      <c r="A97" s="623"/>
      <c r="B97" s="1038" t="s">
        <v>705</v>
      </c>
      <c r="C97" s="1038"/>
      <c r="D97" s="1038"/>
      <c r="E97" s="1038"/>
      <c r="F97" s="1038"/>
      <c r="G97" s="1038"/>
      <c r="H97" s="1038"/>
      <c r="I97" s="1038"/>
      <c r="J97" s="486"/>
      <c r="K97" s="486"/>
      <c r="L97" s="486"/>
      <c r="M97" s="486"/>
      <c r="N97" s="486"/>
      <c r="O97" s="486"/>
      <c r="P97" s="486"/>
      <c r="Q97" s="486"/>
      <c r="R97" s="486"/>
      <c r="S97" s="486"/>
      <c r="T97" s="486"/>
      <c r="U97" s="486"/>
      <c r="V97" s="486"/>
      <c r="W97" s="486"/>
      <c r="X97" s="486"/>
      <c r="Y97" s="486"/>
    </row>
    <row r="98" spans="1:25" ht="38.25" customHeight="1">
      <c r="A98" s="621"/>
      <c r="B98" s="1000" t="s">
        <v>578</v>
      </c>
      <c r="C98" s="1000"/>
      <c r="D98" s="1000"/>
      <c r="E98" s="1001"/>
      <c r="F98" s="1002"/>
      <c r="G98" s="1003"/>
      <c r="H98" s="1004"/>
      <c r="I98" s="1003"/>
      <c r="J98" s="499"/>
      <c r="K98" s="499"/>
      <c r="L98" s="499"/>
      <c r="M98" s="499"/>
      <c r="N98" s="500">
        <f>'Names of Bidder'!C39</f>
        <v>0</v>
      </c>
      <c r="O98" s="499"/>
      <c r="P98" s="499"/>
      <c r="Q98" s="499"/>
      <c r="R98" s="499"/>
      <c r="S98" s="499"/>
      <c r="T98" s="499"/>
      <c r="U98" s="499"/>
      <c r="V98" s="499"/>
      <c r="W98" s="499"/>
      <c r="X98" s="499"/>
      <c r="Y98" s="499"/>
    </row>
    <row r="99" spans="1:25" ht="22.5" customHeight="1">
      <c r="A99" s="600"/>
      <c r="B99" s="878" t="s">
        <v>579</v>
      </c>
      <c r="C99" s="878"/>
      <c r="D99" s="878"/>
      <c r="E99" s="879"/>
      <c r="F99" s="880"/>
      <c r="G99" s="881"/>
      <c r="H99" s="882"/>
      <c r="I99" s="881"/>
      <c r="J99" s="499"/>
      <c r="K99" s="499"/>
      <c r="L99" s="499"/>
      <c r="M99" s="499"/>
      <c r="N99" s="501">
        <f>'Names of Bidder'!C44</f>
        <v>0</v>
      </c>
      <c r="O99" s="499"/>
      <c r="P99" s="499"/>
      <c r="Q99" s="499"/>
      <c r="R99" s="499"/>
      <c r="S99" s="499"/>
      <c r="T99" s="499"/>
      <c r="U99" s="499"/>
      <c r="V99" s="499"/>
      <c r="W99" s="499"/>
      <c r="X99" s="499"/>
      <c r="Y99" s="499"/>
    </row>
    <row r="100" spans="1:25" ht="44.25" customHeight="1">
      <c r="A100" s="621">
        <v>1</v>
      </c>
      <c r="B100" s="845" t="s">
        <v>580</v>
      </c>
      <c r="C100" s="845"/>
      <c r="D100" s="845"/>
      <c r="E100" s="846"/>
      <c r="F100" s="847"/>
      <c r="G100" s="848"/>
      <c r="H100" s="849"/>
      <c r="I100" s="848"/>
      <c r="J100" s="486"/>
      <c r="K100" s="486"/>
      <c r="L100" s="486"/>
      <c r="M100" s="486"/>
      <c r="N100" s="501">
        <f>'Names of Bidder'!C49</f>
        <v>0</v>
      </c>
      <c r="O100" s="486"/>
      <c r="P100" s="486"/>
      <c r="Q100" s="486"/>
      <c r="R100" s="486"/>
      <c r="S100" s="486"/>
      <c r="T100" s="486"/>
      <c r="U100" s="486"/>
      <c r="V100" s="486"/>
      <c r="W100" s="486"/>
      <c r="X100" s="486"/>
      <c r="Y100" s="486"/>
    </row>
    <row r="101" spans="1:25" ht="14.25" customHeight="1">
      <c r="A101" s="614"/>
      <c r="B101" s="502"/>
      <c r="C101" s="502"/>
      <c r="D101" s="502"/>
      <c r="E101" s="502"/>
      <c r="F101" s="503"/>
      <c r="G101" s="503"/>
      <c r="H101" s="503"/>
      <c r="I101" s="503"/>
      <c r="J101" s="486"/>
      <c r="K101" s="486"/>
      <c r="L101" s="486"/>
      <c r="M101" s="486"/>
      <c r="N101" s="486"/>
      <c r="O101" s="486"/>
      <c r="P101" s="486"/>
      <c r="Q101" s="486"/>
      <c r="R101" s="486"/>
      <c r="S101" s="486"/>
      <c r="T101" s="486"/>
      <c r="U101" s="486"/>
      <c r="V101" s="486"/>
      <c r="W101" s="486"/>
      <c r="X101" s="486"/>
      <c r="Y101" s="486"/>
    </row>
    <row r="102" spans="1:25" ht="36.75" customHeight="1">
      <c r="A102" s="621">
        <v>2</v>
      </c>
      <c r="B102" s="845" t="s">
        <v>581</v>
      </c>
      <c r="C102" s="845"/>
      <c r="D102" s="845"/>
      <c r="E102" s="846"/>
      <c r="F102" s="847"/>
      <c r="G102" s="848"/>
      <c r="H102" s="849"/>
      <c r="I102" s="848"/>
      <c r="J102" s="486"/>
      <c r="K102" s="486"/>
      <c r="L102" s="486"/>
      <c r="M102" s="486"/>
      <c r="N102" s="486"/>
      <c r="O102" s="486"/>
      <c r="P102" s="486"/>
      <c r="Q102" s="486"/>
      <c r="R102" s="486"/>
      <c r="S102" s="486"/>
      <c r="T102" s="486"/>
      <c r="U102" s="486"/>
      <c r="V102" s="486"/>
      <c r="W102" s="486"/>
      <c r="X102" s="486"/>
      <c r="Y102" s="486"/>
    </row>
    <row r="103" spans="1:25" ht="14.25" customHeight="1">
      <c r="A103" s="614"/>
      <c r="B103" s="503"/>
      <c r="C103" s="503"/>
      <c r="D103" s="503"/>
      <c r="E103" s="503"/>
      <c r="F103" s="503"/>
      <c r="G103" s="503"/>
      <c r="H103" s="503"/>
      <c r="I103" s="503"/>
      <c r="J103" s="486"/>
      <c r="K103" s="486"/>
      <c r="L103" s="486"/>
      <c r="M103" s="486"/>
      <c r="N103" s="486"/>
      <c r="O103" s="486"/>
      <c r="P103" s="486"/>
      <c r="Q103" s="486"/>
      <c r="R103" s="486"/>
      <c r="S103" s="486"/>
      <c r="T103" s="486"/>
      <c r="U103" s="486"/>
      <c r="V103" s="486"/>
      <c r="W103" s="486"/>
      <c r="X103" s="486"/>
      <c r="Y103" s="486"/>
    </row>
    <row r="104" spans="1:25" ht="23.25" customHeight="1">
      <c r="A104" s="833">
        <v>3</v>
      </c>
      <c r="B104" s="995" t="str">
        <f>IF(Cover!D37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04" s="995"/>
      <c r="D104" s="995"/>
      <c r="E104" s="996"/>
      <c r="F104" s="835"/>
      <c r="G104" s="836"/>
      <c r="H104" s="837"/>
      <c r="I104" s="836"/>
      <c r="J104" s="486"/>
      <c r="K104" s="486"/>
      <c r="L104" s="486"/>
      <c r="M104" s="486"/>
      <c r="N104" s="486"/>
      <c r="O104" s="486"/>
      <c r="P104" s="486"/>
      <c r="Q104" s="486"/>
      <c r="R104" s="486"/>
      <c r="S104" s="486"/>
      <c r="T104" s="486"/>
      <c r="U104" s="486"/>
      <c r="V104" s="486"/>
      <c r="W104" s="486"/>
      <c r="X104" s="486"/>
      <c r="Y104" s="486"/>
    </row>
    <row r="105" spans="1:25" ht="21" customHeight="1">
      <c r="A105" s="834"/>
      <c r="B105" s="885"/>
      <c r="C105" s="885"/>
      <c r="D105" s="885"/>
      <c r="E105" s="997"/>
      <c r="F105" s="793"/>
      <c r="G105" s="838"/>
      <c r="H105" s="839"/>
      <c r="I105" s="838"/>
      <c r="J105" s="486"/>
      <c r="K105" s="486"/>
      <c r="L105" s="486"/>
      <c r="M105" s="486"/>
      <c r="N105" s="486"/>
      <c r="O105" s="486"/>
      <c r="P105" s="486"/>
      <c r="Q105" s="486"/>
      <c r="R105" s="486"/>
      <c r="S105" s="486"/>
      <c r="T105" s="486"/>
      <c r="U105" s="486"/>
      <c r="V105" s="486"/>
      <c r="W105" s="486"/>
      <c r="X105" s="486"/>
      <c r="Y105" s="486"/>
    </row>
    <row r="106" spans="1:25" ht="20.25" customHeight="1">
      <c r="A106" s="834"/>
      <c r="B106" s="885"/>
      <c r="C106" s="885"/>
      <c r="D106" s="885"/>
      <c r="E106" s="997"/>
      <c r="F106" s="793"/>
      <c r="G106" s="838"/>
      <c r="H106" s="839"/>
      <c r="I106" s="838"/>
      <c r="J106" s="486"/>
      <c r="K106" s="486"/>
      <c r="L106" s="486"/>
      <c r="M106" s="486"/>
      <c r="N106" s="486"/>
      <c r="O106" s="486"/>
      <c r="P106" s="486"/>
      <c r="Q106" s="486"/>
      <c r="R106" s="486"/>
      <c r="S106" s="486"/>
      <c r="T106" s="486"/>
      <c r="U106" s="486"/>
      <c r="V106" s="486"/>
      <c r="W106" s="486"/>
      <c r="X106" s="486"/>
      <c r="Y106" s="486"/>
    </row>
    <row r="107" spans="1:25" ht="21" customHeight="1">
      <c r="A107" s="834"/>
      <c r="B107" s="885"/>
      <c r="C107" s="885"/>
      <c r="D107" s="885"/>
      <c r="E107" s="997"/>
      <c r="F107" s="793"/>
      <c r="G107" s="838"/>
      <c r="H107" s="839"/>
      <c r="I107" s="838"/>
      <c r="J107" s="486"/>
      <c r="K107" s="486"/>
      <c r="L107" s="486"/>
      <c r="M107" s="486"/>
      <c r="N107" s="486"/>
      <c r="O107" s="486"/>
      <c r="P107" s="486"/>
      <c r="Q107" s="486"/>
      <c r="R107" s="486"/>
      <c r="S107" s="486"/>
      <c r="T107" s="486"/>
      <c r="U107" s="486"/>
      <c r="V107" s="486"/>
      <c r="W107" s="486"/>
      <c r="X107" s="486"/>
      <c r="Y107" s="486"/>
    </row>
    <row r="108" spans="1:25" ht="24.95" customHeight="1">
      <c r="A108" s="600"/>
      <c r="E108" s="504" t="s">
        <v>582</v>
      </c>
      <c r="F108" s="820"/>
      <c r="G108" s="821"/>
      <c r="H108" s="822"/>
      <c r="I108" s="821"/>
      <c r="J108" s="486"/>
      <c r="K108" s="486"/>
      <c r="L108" s="486"/>
      <c r="M108" s="486"/>
      <c r="N108" s="486"/>
      <c r="O108" s="486"/>
      <c r="P108" s="486"/>
      <c r="Q108" s="486"/>
      <c r="R108" s="486"/>
      <c r="S108" s="486"/>
      <c r="T108" s="486"/>
      <c r="U108" s="486"/>
      <c r="V108" s="486"/>
      <c r="W108" s="486"/>
      <c r="X108" s="486"/>
      <c r="Y108" s="486"/>
    </row>
    <row r="109" spans="1:25" ht="24.95" customHeight="1">
      <c r="A109" s="600"/>
      <c r="E109" s="504" t="s">
        <v>5</v>
      </c>
      <c r="F109" s="820"/>
      <c r="G109" s="821"/>
      <c r="H109" s="822"/>
      <c r="I109" s="821"/>
      <c r="J109" s="486"/>
      <c r="K109" s="486"/>
      <c r="L109" s="486"/>
      <c r="M109" s="486"/>
      <c r="N109" s="486"/>
      <c r="O109" s="486"/>
      <c r="P109" s="486"/>
      <c r="Q109" s="486"/>
      <c r="R109" s="486"/>
      <c r="S109" s="486"/>
      <c r="T109" s="486"/>
      <c r="U109" s="486"/>
      <c r="V109" s="486"/>
      <c r="W109" s="486"/>
      <c r="X109" s="486"/>
      <c r="Y109" s="486"/>
    </row>
    <row r="110" spans="1:25" ht="24.95" customHeight="1">
      <c r="A110" s="600"/>
      <c r="B110" s="505"/>
      <c r="C110" s="505"/>
      <c r="D110" s="505"/>
      <c r="E110" s="506" t="s">
        <v>583</v>
      </c>
      <c r="F110" s="823"/>
      <c r="G110" s="824"/>
      <c r="H110" s="825"/>
      <c r="I110" s="824"/>
      <c r="J110" s="486"/>
      <c r="K110" s="486"/>
      <c r="L110" s="486"/>
      <c r="M110" s="486"/>
      <c r="N110" s="486"/>
      <c r="O110" s="486"/>
      <c r="P110" s="486"/>
      <c r="Q110" s="486"/>
      <c r="R110" s="486"/>
      <c r="S110" s="486"/>
      <c r="T110" s="486"/>
      <c r="U110" s="486"/>
      <c r="V110" s="486"/>
      <c r="W110" s="486"/>
      <c r="X110" s="486"/>
      <c r="Y110" s="486"/>
    </row>
    <row r="111" spans="1:25" ht="20.25" customHeight="1">
      <c r="A111" s="600"/>
      <c r="B111" s="488"/>
      <c r="C111" s="488"/>
      <c r="D111" s="488"/>
      <c r="E111" s="504"/>
      <c r="F111" s="498"/>
      <c r="G111" s="498"/>
      <c r="H111" s="498"/>
      <c r="I111" s="498"/>
      <c r="J111" s="486"/>
      <c r="K111" s="486"/>
      <c r="L111" s="486"/>
      <c r="M111" s="486"/>
      <c r="N111" s="486"/>
      <c r="O111" s="486"/>
      <c r="P111" s="486"/>
      <c r="Q111" s="486"/>
      <c r="R111" s="486"/>
      <c r="S111" s="486"/>
      <c r="T111" s="486"/>
      <c r="U111" s="486"/>
      <c r="V111" s="486"/>
      <c r="W111" s="486"/>
      <c r="X111" s="486"/>
      <c r="Y111" s="486"/>
    </row>
    <row r="112" spans="1:25" ht="35.25" customHeight="1">
      <c r="A112" s="607" t="s">
        <v>713</v>
      </c>
      <c r="B112" s="779" t="s">
        <v>669</v>
      </c>
      <c r="C112" s="780"/>
      <c r="D112" s="780"/>
      <c r="E112" s="780"/>
      <c r="F112" s="1028"/>
      <c r="G112" s="1029"/>
      <c r="H112" s="1028"/>
      <c r="I112" s="1029"/>
      <c r="J112" s="486"/>
      <c r="K112" s="486"/>
      <c r="L112" s="486"/>
      <c r="M112" s="486"/>
      <c r="N112" s="486"/>
      <c r="O112" s="486"/>
      <c r="P112" s="486"/>
      <c r="Q112" s="486"/>
      <c r="R112" s="486"/>
      <c r="S112" s="486"/>
      <c r="T112" s="486"/>
      <c r="U112" s="486"/>
      <c r="V112" s="486"/>
      <c r="W112" s="486"/>
      <c r="X112" s="486"/>
      <c r="Y112" s="486"/>
    </row>
    <row r="113" spans="1:25" ht="100.5" customHeight="1">
      <c r="A113" s="607" t="s">
        <v>503</v>
      </c>
      <c r="B113" s="779" t="s">
        <v>716</v>
      </c>
      <c r="C113" s="780"/>
      <c r="D113" s="780"/>
      <c r="E113" s="780"/>
      <c r="F113" s="594"/>
      <c r="G113" s="594"/>
      <c r="H113" s="594"/>
      <c r="I113" s="594"/>
      <c r="J113" s="486"/>
      <c r="K113" s="486"/>
      <c r="L113" s="486"/>
      <c r="M113" s="486"/>
      <c r="N113" s="486"/>
      <c r="O113" s="486"/>
      <c r="P113" s="486"/>
      <c r="Q113" s="486"/>
      <c r="R113" s="486"/>
      <c r="S113" s="486"/>
      <c r="T113" s="486"/>
      <c r="U113" s="486"/>
      <c r="V113" s="486"/>
      <c r="W113" s="486"/>
      <c r="X113" s="486"/>
      <c r="Y113" s="486"/>
    </row>
    <row r="114" spans="1:25" ht="93.75" customHeight="1">
      <c r="A114" s="600">
        <v>5</v>
      </c>
      <c r="B114" s="779" t="s">
        <v>671</v>
      </c>
      <c r="C114" s="780"/>
      <c r="D114" s="780"/>
      <c r="E114" s="780"/>
      <c r="F114" s="592"/>
      <c r="G114" s="592"/>
      <c r="H114" s="592"/>
      <c r="I114" s="593"/>
      <c r="J114" s="486"/>
      <c r="K114" s="486"/>
      <c r="L114" s="486"/>
      <c r="M114" s="486"/>
      <c r="N114" s="486"/>
      <c r="O114" s="486"/>
      <c r="P114" s="486"/>
      <c r="Q114" s="486"/>
      <c r="R114" s="486"/>
      <c r="S114" s="486"/>
      <c r="T114" s="486"/>
      <c r="U114" s="486"/>
      <c r="V114" s="486"/>
      <c r="W114" s="486"/>
      <c r="X114" s="486"/>
      <c r="Y114" s="486"/>
    </row>
    <row r="115" spans="1:25" ht="93.75" customHeight="1">
      <c r="A115" s="600"/>
      <c r="B115" s="797" t="s">
        <v>735</v>
      </c>
      <c r="C115" s="798"/>
      <c r="D115" s="798"/>
      <c r="E115" s="799"/>
      <c r="F115" s="592"/>
      <c r="G115" s="592"/>
      <c r="H115" s="592"/>
      <c r="I115" s="593"/>
      <c r="J115" s="486"/>
      <c r="K115" s="486"/>
      <c r="L115" s="486"/>
      <c r="M115" s="486"/>
      <c r="N115" s="486"/>
      <c r="O115" s="486"/>
      <c r="P115" s="486"/>
      <c r="Q115" s="486"/>
      <c r="R115" s="486"/>
      <c r="S115" s="486"/>
      <c r="T115" s="486"/>
      <c r="U115" s="486"/>
      <c r="V115" s="486"/>
      <c r="W115" s="486"/>
      <c r="X115" s="486"/>
      <c r="Y115" s="486"/>
    </row>
    <row r="116" spans="1:25" ht="126" customHeight="1">
      <c r="A116" s="600"/>
      <c r="B116" s="779" t="s">
        <v>736</v>
      </c>
      <c r="C116" s="780"/>
      <c r="D116" s="780"/>
      <c r="E116" s="780"/>
      <c r="F116" s="592"/>
      <c r="G116" s="592"/>
      <c r="H116" s="592"/>
      <c r="I116" s="593"/>
      <c r="J116" s="486"/>
      <c r="K116" s="486"/>
      <c r="L116" s="486"/>
      <c r="M116" s="486"/>
      <c r="N116" s="486"/>
      <c r="O116" s="486"/>
      <c r="P116" s="486"/>
      <c r="Q116" s="486"/>
      <c r="R116" s="486"/>
      <c r="S116" s="486"/>
      <c r="T116" s="486"/>
      <c r="U116" s="486"/>
      <c r="V116" s="486"/>
      <c r="W116" s="486"/>
      <c r="X116" s="486"/>
      <c r="Y116" s="486"/>
    </row>
    <row r="117" spans="1:25">
      <c r="A117" s="600"/>
      <c r="B117" s="612"/>
      <c r="C117" s="508"/>
      <c r="D117" s="508"/>
      <c r="E117" s="508"/>
      <c r="F117" s="592"/>
      <c r="G117" s="592"/>
      <c r="H117" s="592"/>
      <c r="I117" s="593"/>
      <c r="J117" s="486"/>
      <c r="K117" s="486"/>
      <c r="L117" s="486"/>
      <c r="M117" s="486"/>
      <c r="N117" s="486"/>
      <c r="O117" s="486"/>
      <c r="P117" s="486"/>
      <c r="Q117" s="486"/>
      <c r="R117" s="486"/>
      <c r="S117" s="486"/>
      <c r="T117" s="486"/>
      <c r="U117" s="486"/>
      <c r="V117" s="486"/>
      <c r="W117" s="486"/>
      <c r="X117" s="486"/>
      <c r="Y117" s="486"/>
    </row>
    <row r="118" spans="1:25">
      <c r="A118" s="600"/>
      <c r="B118" s="488"/>
      <c r="C118" s="488"/>
      <c r="D118" s="488"/>
      <c r="E118" s="504"/>
      <c r="F118" s="498"/>
      <c r="G118" s="498"/>
      <c r="H118" s="498"/>
      <c r="I118" s="507"/>
      <c r="J118" s="486"/>
      <c r="K118" s="486"/>
      <c r="L118" s="486"/>
      <c r="M118" s="486"/>
      <c r="N118" s="486"/>
      <c r="O118" s="486"/>
      <c r="P118" s="486"/>
      <c r="Q118" s="486"/>
      <c r="R118" s="486"/>
      <c r="S118" s="486"/>
      <c r="T118" s="486"/>
      <c r="U118" s="486"/>
      <c r="V118" s="486"/>
      <c r="W118" s="486"/>
      <c r="X118" s="486"/>
      <c r="Y118" s="486"/>
    </row>
    <row r="119" spans="1:25" ht="24.95" customHeight="1">
      <c r="A119" s="600">
        <v>6</v>
      </c>
      <c r="B119" s="883" t="s">
        <v>585</v>
      </c>
      <c r="C119" s="883"/>
      <c r="D119" s="883"/>
      <c r="E119" s="884"/>
      <c r="F119" s="509"/>
      <c r="G119" s="510"/>
      <c r="H119" s="509"/>
      <c r="I119" s="511"/>
      <c r="J119" s="486"/>
      <c r="K119" s="486"/>
      <c r="L119" s="486"/>
      <c r="M119" s="486"/>
      <c r="N119" s="486"/>
      <c r="O119" s="486"/>
      <c r="P119" s="486"/>
      <c r="Q119" s="486"/>
      <c r="R119" s="486"/>
      <c r="S119" s="486"/>
      <c r="T119" s="486"/>
      <c r="U119" s="486"/>
      <c r="V119" s="486"/>
      <c r="W119" s="486"/>
      <c r="X119" s="486"/>
      <c r="Y119" s="486"/>
    </row>
    <row r="120" spans="1:25" ht="36" customHeight="1">
      <c r="A120" s="600"/>
      <c r="B120" s="885" t="s">
        <v>586</v>
      </c>
      <c r="C120" s="885"/>
      <c r="D120" s="885"/>
      <c r="E120" s="886"/>
      <c r="F120" s="512"/>
      <c r="G120" s="513"/>
      <c r="H120" s="512"/>
      <c r="I120" s="514"/>
      <c r="J120" s="486"/>
      <c r="K120" s="486"/>
      <c r="L120" s="486"/>
      <c r="M120" s="486"/>
      <c r="N120" s="486"/>
      <c r="O120" s="486"/>
      <c r="P120" s="486"/>
      <c r="Q120" s="486"/>
      <c r="R120" s="486"/>
      <c r="S120" s="486"/>
      <c r="T120" s="486"/>
      <c r="U120" s="486"/>
      <c r="V120" s="486"/>
      <c r="W120" s="486"/>
      <c r="X120" s="486"/>
      <c r="Y120" s="486"/>
    </row>
    <row r="121" spans="1:25" ht="84.75" customHeight="1">
      <c r="A121" s="600"/>
      <c r="B121" s="887" t="s">
        <v>672</v>
      </c>
      <c r="C121" s="765"/>
      <c r="D121" s="765"/>
      <c r="E121" s="888"/>
      <c r="F121" s="993"/>
      <c r="G121" s="994"/>
      <c r="H121" s="993"/>
      <c r="I121" s="994"/>
      <c r="J121" s="486"/>
      <c r="K121" s="486"/>
      <c r="L121" s="486"/>
      <c r="M121" s="486"/>
      <c r="N121" s="486"/>
      <c r="O121" s="486"/>
      <c r="P121" s="486"/>
      <c r="Q121" s="486"/>
      <c r="R121" s="486"/>
      <c r="S121" s="486"/>
      <c r="T121" s="486"/>
      <c r="U121" s="486"/>
      <c r="V121" s="486"/>
      <c r="W121" s="486"/>
      <c r="X121" s="486"/>
      <c r="Y121" s="486"/>
    </row>
    <row r="122" spans="1:25" ht="21" customHeight="1">
      <c r="A122" s="600"/>
      <c r="B122" s="508"/>
      <c r="C122" s="508"/>
      <c r="D122" s="508"/>
      <c r="E122" s="508"/>
      <c r="F122" s="864"/>
      <c r="G122" s="865"/>
      <c r="H122" s="512"/>
      <c r="I122" s="514"/>
      <c r="J122" s="486"/>
      <c r="K122" s="486"/>
      <c r="L122" s="486"/>
      <c r="M122" s="486"/>
      <c r="N122" s="486"/>
      <c r="O122" s="486"/>
      <c r="P122" s="486"/>
      <c r="Q122" s="486"/>
      <c r="R122" s="486"/>
      <c r="S122" s="486"/>
      <c r="T122" s="486"/>
      <c r="U122" s="486"/>
      <c r="V122" s="486"/>
      <c r="W122" s="486"/>
      <c r="X122" s="486"/>
      <c r="Y122" s="486"/>
    </row>
    <row r="123" spans="1:25" ht="18.75" customHeight="1">
      <c r="A123" s="600"/>
      <c r="B123" s="515"/>
      <c r="C123" s="515"/>
      <c r="D123" s="515"/>
      <c r="E123" s="515"/>
      <c r="F123" s="866"/>
      <c r="G123" s="867"/>
      <c r="H123" s="866"/>
      <c r="I123" s="867"/>
      <c r="J123" s="486"/>
      <c r="K123" s="486"/>
      <c r="L123" s="486"/>
      <c r="M123" s="486"/>
      <c r="N123" s="486"/>
      <c r="O123" s="486"/>
      <c r="P123" s="486"/>
      <c r="Q123" s="486"/>
      <c r="R123" s="486"/>
      <c r="S123" s="486"/>
      <c r="T123" s="486"/>
      <c r="U123" s="486"/>
      <c r="V123" s="486"/>
      <c r="W123" s="486"/>
      <c r="X123" s="486"/>
      <c r="Y123" s="486"/>
    </row>
    <row r="124" spans="1:25" ht="34.5" customHeight="1">
      <c r="A124" s="600">
        <v>7</v>
      </c>
      <c r="B124" s="850" t="s">
        <v>658</v>
      </c>
      <c r="C124" s="851"/>
      <c r="D124" s="851"/>
      <c r="E124" s="851"/>
      <c r="F124" s="852"/>
      <c r="G124" s="852"/>
      <c r="H124" s="852"/>
      <c r="I124" s="852"/>
      <c r="J124" s="486"/>
      <c r="K124" s="486"/>
      <c r="L124" s="486"/>
      <c r="M124" s="486"/>
      <c r="N124" s="486"/>
      <c r="O124" s="486"/>
      <c r="P124" s="486"/>
      <c r="Q124" s="486"/>
      <c r="R124" s="486"/>
      <c r="S124" s="486"/>
      <c r="T124" s="486"/>
      <c r="U124" s="486"/>
      <c r="V124" s="486"/>
      <c r="W124" s="486"/>
      <c r="X124" s="486"/>
      <c r="Y124" s="486"/>
    </row>
    <row r="125" spans="1:25" ht="18.75" customHeight="1">
      <c r="A125" s="600"/>
      <c r="B125" s="508"/>
      <c r="C125" s="508"/>
      <c r="D125" s="508"/>
      <c r="E125" s="508"/>
      <c r="F125" s="588"/>
      <c r="G125" s="588"/>
      <c r="H125" s="588"/>
      <c r="I125" s="588"/>
      <c r="J125" s="486"/>
      <c r="K125" s="486"/>
      <c r="L125" s="486"/>
      <c r="M125" s="486"/>
      <c r="N125" s="486"/>
      <c r="O125" s="486"/>
      <c r="P125" s="486"/>
      <c r="Q125" s="486"/>
      <c r="R125" s="486"/>
      <c r="S125" s="486"/>
      <c r="T125" s="486"/>
      <c r="U125" s="486"/>
      <c r="V125" s="486"/>
      <c r="W125" s="486"/>
      <c r="X125" s="486"/>
      <c r="Y125" s="486"/>
    </row>
    <row r="126" spans="1:25" ht="44.25" customHeight="1">
      <c r="A126" s="600">
        <v>8</v>
      </c>
      <c r="B126" s="850" t="s">
        <v>659</v>
      </c>
      <c r="C126" s="851"/>
      <c r="D126" s="851"/>
      <c r="E126" s="851"/>
      <c r="F126" s="852"/>
      <c r="G126" s="852"/>
      <c r="H126" s="852"/>
      <c r="I126" s="852"/>
      <c r="J126" s="486"/>
      <c r="K126" s="486"/>
      <c r="L126" s="486"/>
      <c r="M126" s="486"/>
      <c r="N126" s="486"/>
      <c r="O126" s="486"/>
      <c r="P126" s="486"/>
      <c r="Q126" s="486"/>
      <c r="R126" s="486"/>
      <c r="S126" s="486"/>
      <c r="T126" s="486"/>
      <c r="U126" s="486"/>
      <c r="V126" s="486"/>
      <c r="W126" s="486"/>
      <c r="X126" s="486"/>
      <c r="Y126" s="486"/>
    </row>
    <row r="127" spans="1:25" ht="36.75" customHeight="1">
      <c r="A127" s="622">
        <v>9</v>
      </c>
      <c r="B127" s="844" t="s">
        <v>587</v>
      </c>
      <c r="C127" s="845"/>
      <c r="D127" s="845"/>
      <c r="E127" s="877"/>
      <c r="F127" s="905"/>
      <c r="G127" s="906"/>
      <c r="H127" s="906"/>
      <c r="I127" s="907"/>
      <c r="J127" s="486"/>
      <c r="K127" s="486"/>
      <c r="L127" s="486"/>
      <c r="M127" s="486"/>
      <c r="N127" s="486"/>
      <c r="O127" s="486"/>
      <c r="P127" s="486"/>
      <c r="Q127" s="486"/>
      <c r="R127" s="486"/>
      <c r="S127" s="486"/>
      <c r="T127" s="486"/>
      <c r="U127" s="486"/>
      <c r="V127" s="486"/>
      <c r="W127" s="486"/>
      <c r="X127" s="486"/>
      <c r="Y127" s="486"/>
    </row>
    <row r="128" spans="1:25" ht="36.75" customHeight="1">
      <c r="A128" s="623"/>
      <c r="B128" s="610"/>
      <c r="C128" s="610"/>
      <c r="D128" s="610"/>
      <c r="E128" s="610"/>
      <c r="F128" s="611"/>
      <c r="G128" s="611"/>
      <c r="H128" s="611"/>
      <c r="I128" s="611"/>
      <c r="J128" s="486"/>
      <c r="K128" s="486"/>
      <c r="L128" s="486"/>
      <c r="M128" s="486"/>
      <c r="N128" s="486"/>
      <c r="O128" s="486"/>
      <c r="P128" s="486"/>
      <c r="Q128" s="486"/>
      <c r="R128" s="486"/>
      <c r="S128" s="486"/>
      <c r="T128" s="486"/>
      <c r="U128" s="486"/>
      <c r="V128" s="486"/>
      <c r="W128" s="486"/>
      <c r="X128" s="486"/>
      <c r="Y128" s="486"/>
    </row>
    <row r="129" spans="1:25" ht="36.75" customHeight="1">
      <c r="A129" s="623"/>
      <c r="B129" s="610"/>
      <c r="C129" s="610"/>
      <c r="D129" s="610"/>
      <c r="E129" s="610"/>
      <c r="F129" s="611"/>
      <c r="G129" s="611"/>
      <c r="H129" s="611"/>
      <c r="I129" s="611"/>
      <c r="J129" s="486"/>
      <c r="K129" s="486"/>
      <c r="L129" s="486"/>
      <c r="M129" s="486"/>
      <c r="N129" s="486"/>
      <c r="O129" s="486"/>
      <c r="P129" s="486"/>
      <c r="Q129" s="486"/>
      <c r="R129" s="486"/>
      <c r="S129" s="486"/>
      <c r="T129" s="486"/>
      <c r="U129" s="486"/>
      <c r="V129" s="486"/>
      <c r="W129" s="486"/>
      <c r="X129" s="486"/>
      <c r="Y129" s="486"/>
    </row>
    <row r="130" spans="1:25" ht="36.75" customHeight="1">
      <c r="A130" s="623"/>
      <c r="B130" s="610"/>
      <c r="C130" s="610"/>
      <c r="D130" s="610"/>
      <c r="E130" s="610"/>
      <c r="F130" s="611"/>
      <c r="G130" s="611"/>
      <c r="H130" s="611"/>
      <c r="I130" s="611"/>
      <c r="J130" s="486"/>
      <c r="K130" s="486"/>
      <c r="L130" s="486"/>
      <c r="M130" s="486"/>
      <c r="N130" s="486"/>
      <c r="O130" s="486"/>
      <c r="P130" s="486"/>
      <c r="Q130" s="486"/>
      <c r="R130" s="486"/>
      <c r="S130" s="486"/>
      <c r="T130" s="486"/>
      <c r="U130" s="486"/>
      <c r="V130" s="486"/>
      <c r="W130" s="486"/>
      <c r="X130" s="486"/>
      <c r="Y130" s="486"/>
    </row>
    <row r="131" spans="1:25" ht="61.5" customHeight="1">
      <c r="A131" s="623"/>
      <c r="B131" s="1038" t="s">
        <v>705</v>
      </c>
      <c r="C131" s="1038"/>
      <c r="D131" s="1038"/>
      <c r="E131" s="1038"/>
      <c r="F131" s="1038"/>
      <c r="G131" s="1038"/>
      <c r="H131" s="1038"/>
      <c r="I131" s="1038"/>
      <c r="J131" s="486"/>
      <c r="K131" s="486"/>
      <c r="L131" s="486"/>
      <c r="M131" s="486"/>
      <c r="N131" s="486"/>
      <c r="O131" s="486"/>
      <c r="P131" s="486"/>
      <c r="Q131" s="486"/>
      <c r="R131" s="486"/>
      <c r="S131" s="486"/>
      <c r="T131" s="486"/>
      <c r="U131" s="486"/>
      <c r="V131" s="486"/>
      <c r="W131" s="486"/>
      <c r="X131" s="486"/>
      <c r="Y131" s="486"/>
    </row>
    <row r="132" spans="1:25" ht="38.25" customHeight="1">
      <c r="A132" s="621"/>
      <c r="B132" s="1000" t="s">
        <v>578</v>
      </c>
      <c r="C132" s="1000"/>
      <c r="D132" s="1000"/>
      <c r="E132" s="1001"/>
      <c r="F132" s="1002"/>
      <c r="G132" s="1003"/>
      <c r="H132" s="1004"/>
      <c r="I132" s="1003"/>
      <c r="J132" s="499"/>
      <c r="K132" s="499"/>
      <c r="L132" s="499"/>
      <c r="M132" s="499"/>
      <c r="N132" s="500">
        <f>'Names of Bidder'!C69</f>
        <v>0</v>
      </c>
      <c r="O132" s="499"/>
      <c r="P132" s="499"/>
      <c r="Q132" s="499"/>
      <c r="R132" s="499"/>
      <c r="S132" s="499"/>
      <c r="T132" s="499"/>
      <c r="U132" s="499"/>
      <c r="V132" s="499"/>
      <c r="W132" s="499"/>
      <c r="X132" s="499"/>
      <c r="Y132" s="499"/>
    </row>
    <row r="133" spans="1:25" ht="22.5" customHeight="1">
      <c r="A133" s="600"/>
      <c r="B133" s="878" t="s">
        <v>579</v>
      </c>
      <c r="C133" s="878"/>
      <c r="D133" s="878"/>
      <c r="E133" s="879"/>
      <c r="F133" s="880"/>
      <c r="G133" s="881"/>
      <c r="H133" s="882"/>
      <c r="I133" s="881"/>
      <c r="J133" s="499"/>
      <c r="K133" s="499"/>
      <c r="L133" s="499"/>
      <c r="M133" s="499"/>
      <c r="N133" s="501">
        <f>'Names of Bidder'!C74</f>
        <v>0</v>
      </c>
      <c r="O133" s="499"/>
      <c r="P133" s="499"/>
      <c r="Q133" s="499"/>
      <c r="R133" s="499"/>
      <c r="S133" s="499"/>
      <c r="T133" s="499"/>
      <c r="U133" s="499"/>
      <c r="V133" s="499"/>
      <c r="W133" s="499"/>
      <c r="X133" s="499"/>
      <c r="Y133" s="499"/>
    </row>
    <row r="134" spans="1:25" ht="44.25" customHeight="1">
      <c r="A134" s="621">
        <v>1</v>
      </c>
      <c r="B134" s="845" t="s">
        <v>580</v>
      </c>
      <c r="C134" s="845"/>
      <c r="D134" s="845"/>
      <c r="E134" s="846"/>
      <c r="F134" s="847"/>
      <c r="G134" s="848"/>
      <c r="H134" s="849"/>
      <c r="I134" s="848"/>
      <c r="J134" s="486"/>
      <c r="K134" s="486"/>
      <c r="L134" s="486"/>
      <c r="M134" s="486"/>
      <c r="N134" s="501">
        <f>'Names of Bidder'!C79</f>
        <v>0</v>
      </c>
      <c r="O134" s="486"/>
      <c r="P134" s="486"/>
      <c r="Q134" s="486"/>
      <c r="R134" s="486"/>
      <c r="S134" s="486"/>
      <c r="T134" s="486"/>
      <c r="U134" s="486"/>
      <c r="V134" s="486"/>
      <c r="W134" s="486"/>
      <c r="X134" s="486"/>
      <c r="Y134" s="486"/>
    </row>
    <row r="135" spans="1:25" ht="14.25" customHeight="1">
      <c r="A135" s="614"/>
      <c r="B135" s="502"/>
      <c r="C135" s="502"/>
      <c r="D135" s="502"/>
      <c r="E135" s="502"/>
      <c r="F135" s="503"/>
      <c r="G135" s="503"/>
      <c r="H135" s="503"/>
      <c r="I135" s="503"/>
      <c r="J135" s="486"/>
      <c r="K135" s="486"/>
      <c r="L135" s="486"/>
      <c r="M135" s="486"/>
      <c r="N135" s="486"/>
      <c r="O135" s="486"/>
      <c r="P135" s="486"/>
      <c r="Q135" s="486"/>
      <c r="R135" s="486"/>
      <c r="S135" s="486"/>
      <c r="T135" s="486"/>
      <c r="U135" s="486"/>
      <c r="V135" s="486"/>
      <c r="W135" s="486"/>
      <c r="X135" s="486"/>
      <c r="Y135" s="486"/>
    </row>
    <row r="136" spans="1:25" ht="36.75" customHeight="1">
      <c r="A136" s="621">
        <v>2</v>
      </c>
      <c r="B136" s="845" t="s">
        <v>581</v>
      </c>
      <c r="C136" s="845"/>
      <c r="D136" s="845"/>
      <c r="E136" s="846"/>
      <c r="F136" s="847"/>
      <c r="G136" s="848"/>
      <c r="H136" s="849"/>
      <c r="I136" s="848"/>
      <c r="J136" s="486"/>
      <c r="K136" s="486"/>
      <c r="L136" s="486"/>
      <c r="M136" s="486"/>
      <c r="N136" s="486"/>
      <c r="O136" s="486"/>
      <c r="P136" s="486"/>
      <c r="Q136" s="486"/>
      <c r="R136" s="486"/>
      <c r="S136" s="486"/>
      <c r="T136" s="486"/>
      <c r="U136" s="486"/>
      <c r="V136" s="486"/>
      <c r="W136" s="486"/>
      <c r="X136" s="486"/>
      <c r="Y136" s="486"/>
    </row>
    <row r="137" spans="1:25" ht="14.25" customHeight="1">
      <c r="A137" s="614"/>
      <c r="B137" s="503"/>
      <c r="C137" s="503"/>
      <c r="D137" s="503"/>
      <c r="E137" s="503"/>
      <c r="F137" s="503"/>
      <c r="G137" s="503"/>
      <c r="H137" s="503"/>
      <c r="I137" s="503"/>
      <c r="J137" s="486"/>
      <c r="K137" s="486"/>
      <c r="L137" s="486"/>
      <c r="M137" s="486"/>
      <c r="N137" s="486"/>
      <c r="O137" s="486"/>
      <c r="P137" s="486"/>
      <c r="Q137" s="486"/>
      <c r="R137" s="486"/>
      <c r="S137" s="486"/>
      <c r="T137" s="486"/>
      <c r="U137" s="486"/>
      <c r="V137" s="486"/>
      <c r="W137" s="486"/>
      <c r="X137" s="486"/>
      <c r="Y137" s="486"/>
    </row>
    <row r="138" spans="1:25" ht="23.25" customHeight="1">
      <c r="A138" s="833">
        <v>3</v>
      </c>
      <c r="B138" s="995" t="str">
        <f>IF(Cover!D67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138" s="995"/>
      <c r="D138" s="995"/>
      <c r="E138" s="996"/>
      <c r="F138" s="835"/>
      <c r="G138" s="836"/>
      <c r="H138" s="837"/>
      <c r="I138" s="836"/>
      <c r="J138" s="486"/>
      <c r="K138" s="486"/>
      <c r="L138" s="486"/>
      <c r="M138" s="486"/>
      <c r="N138" s="486"/>
      <c r="O138" s="486"/>
      <c r="P138" s="486"/>
      <c r="Q138" s="486"/>
      <c r="R138" s="486"/>
      <c r="S138" s="486"/>
      <c r="T138" s="486"/>
      <c r="U138" s="486"/>
      <c r="V138" s="486"/>
      <c r="W138" s="486"/>
      <c r="X138" s="486"/>
      <c r="Y138" s="486"/>
    </row>
    <row r="139" spans="1:25" ht="21" customHeight="1">
      <c r="A139" s="834"/>
      <c r="B139" s="885"/>
      <c r="C139" s="885"/>
      <c r="D139" s="885"/>
      <c r="E139" s="997"/>
      <c r="F139" s="793"/>
      <c r="G139" s="838"/>
      <c r="H139" s="839"/>
      <c r="I139" s="838"/>
      <c r="J139" s="486"/>
      <c r="K139" s="486"/>
      <c r="L139" s="486"/>
      <c r="M139" s="486"/>
      <c r="N139" s="486"/>
      <c r="O139" s="486"/>
      <c r="P139" s="486"/>
      <c r="Q139" s="486"/>
      <c r="R139" s="486"/>
      <c r="S139" s="486"/>
      <c r="T139" s="486"/>
      <c r="U139" s="486"/>
      <c r="V139" s="486"/>
      <c r="W139" s="486"/>
      <c r="X139" s="486"/>
      <c r="Y139" s="486"/>
    </row>
    <row r="140" spans="1:25" ht="20.25" customHeight="1">
      <c r="A140" s="834"/>
      <c r="B140" s="885"/>
      <c r="C140" s="885"/>
      <c r="D140" s="885"/>
      <c r="E140" s="997"/>
      <c r="F140" s="793"/>
      <c r="G140" s="838"/>
      <c r="H140" s="839"/>
      <c r="I140" s="838"/>
      <c r="J140" s="486"/>
      <c r="K140" s="486"/>
      <c r="L140" s="486"/>
      <c r="M140" s="486"/>
      <c r="N140" s="486"/>
      <c r="O140" s="486"/>
      <c r="P140" s="486"/>
      <c r="Q140" s="486"/>
      <c r="R140" s="486"/>
      <c r="S140" s="486"/>
      <c r="T140" s="486"/>
      <c r="U140" s="486"/>
      <c r="V140" s="486"/>
      <c r="W140" s="486"/>
      <c r="X140" s="486"/>
      <c r="Y140" s="486"/>
    </row>
    <row r="141" spans="1:25" ht="21" customHeight="1">
      <c r="A141" s="834"/>
      <c r="B141" s="885"/>
      <c r="C141" s="885"/>
      <c r="D141" s="885"/>
      <c r="E141" s="997"/>
      <c r="F141" s="793"/>
      <c r="G141" s="838"/>
      <c r="H141" s="839"/>
      <c r="I141" s="838"/>
      <c r="J141" s="486"/>
      <c r="K141" s="486"/>
      <c r="L141" s="486"/>
      <c r="M141" s="486"/>
      <c r="N141" s="486"/>
      <c r="O141" s="486"/>
      <c r="P141" s="486"/>
      <c r="Q141" s="486"/>
      <c r="R141" s="486"/>
      <c r="S141" s="486"/>
      <c r="T141" s="486"/>
      <c r="U141" s="486"/>
      <c r="V141" s="486"/>
      <c r="W141" s="486"/>
      <c r="X141" s="486"/>
      <c r="Y141" s="486"/>
    </row>
    <row r="142" spans="1:25" ht="24.95" customHeight="1">
      <c r="A142" s="600"/>
      <c r="E142" s="504" t="s">
        <v>582</v>
      </c>
      <c r="F142" s="820"/>
      <c r="G142" s="821"/>
      <c r="H142" s="822"/>
      <c r="I142" s="821"/>
      <c r="J142" s="486"/>
      <c r="K142" s="486"/>
      <c r="L142" s="486"/>
      <c r="M142" s="486"/>
      <c r="N142" s="486"/>
      <c r="O142" s="486"/>
      <c r="P142" s="486"/>
      <c r="Q142" s="486"/>
      <c r="R142" s="486"/>
      <c r="S142" s="486"/>
      <c r="T142" s="486"/>
      <c r="U142" s="486"/>
      <c r="V142" s="486"/>
      <c r="W142" s="486"/>
      <c r="X142" s="486"/>
      <c r="Y142" s="486"/>
    </row>
    <row r="143" spans="1:25" ht="24.95" customHeight="1">
      <c r="A143" s="600"/>
      <c r="E143" s="504" t="s">
        <v>5</v>
      </c>
      <c r="F143" s="820"/>
      <c r="G143" s="821"/>
      <c r="H143" s="822"/>
      <c r="I143" s="821"/>
      <c r="J143" s="486"/>
      <c r="K143" s="486"/>
      <c r="L143" s="486"/>
      <c r="M143" s="486"/>
      <c r="N143" s="486"/>
      <c r="O143" s="486"/>
      <c r="P143" s="486"/>
      <c r="Q143" s="486"/>
      <c r="R143" s="486"/>
      <c r="S143" s="486"/>
      <c r="T143" s="486"/>
      <c r="U143" s="486"/>
      <c r="V143" s="486"/>
      <c r="W143" s="486"/>
      <c r="X143" s="486"/>
      <c r="Y143" s="486"/>
    </row>
    <row r="144" spans="1:25" ht="24.95" customHeight="1">
      <c r="A144" s="600"/>
      <c r="B144" s="505"/>
      <c r="C144" s="505"/>
      <c r="D144" s="505"/>
      <c r="E144" s="506" t="s">
        <v>583</v>
      </c>
      <c r="F144" s="823"/>
      <c r="G144" s="824"/>
      <c r="H144" s="825"/>
      <c r="I144" s="824"/>
      <c r="J144" s="486"/>
      <c r="K144" s="486"/>
      <c r="L144" s="486"/>
      <c r="M144" s="486"/>
      <c r="N144" s="486"/>
      <c r="O144" s="486"/>
      <c r="P144" s="486"/>
      <c r="Q144" s="486"/>
      <c r="R144" s="486"/>
      <c r="S144" s="486"/>
      <c r="T144" s="486"/>
      <c r="U144" s="486"/>
      <c r="V144" s="486"/>
      <c r="W144" s="486"/>
      <c r="X144" s="486"/>
      <c r="Y144" s="486"/>
    </row>
    <row r="145" spans="1:25" ht="20.25" customHeight="1">
      <c r="A145" s="600"/>
      <c r="B145" s="488"/>
      <c r="C145" s="488"/>
      <c r="D145" s="488"/>
      <c r="E145" s="504"/>
      <c r="F145" s="498"/>
      <c r="G145" s="498"/>
      <c r="H145" s="498"/>
      <c r="I145" s="498"/>
      <c r="J145" s="486"/>
      <c r="K145" s="486"/>
      <c r="L145" s="486"/>
      <c r="M145" s="486"/>
      <c r="N145" s="486"/>
      <c r="O145" s="486"/>
      <c r="P145" s="486"/>
      <c r="Q145" s="486"/>
      <c r="R145" s="486"/>
      <c r="S145" s="486"/>
      <c r="T145" s="486"/>
      <c r="U145" s="486"/>
      <c r="V145" s="486"/>
      <c r="W145" s="486"/>
      <c r="X145" s="486"/>
      <c r="Y145" s="486"/>
    </row>
    <row r="146" spans="1:25" ht="35.25" customHeight="1">
      <c r="A146" s="607" t="s">
        <v>713</v>
      </c>
      <c r="B146" s="779" t="s">
        <v>669</v>
      </c>
      <c r="C146" s="780"/>
      <c r="D146" s="780"/>
      <c r="E146" s="780"/>
      <c r="F146" s="1043"/>
      <c r="G146" s="1043"/>
      <c r="H146" s="1043"/>
      <c r="I146" s="1043"/>
      <c r="J146" s="486"/>
      <c r="K146" s="486"/>
      <c r="L146" s="486"/>
      <c r="M146" s="486"/>
      <c r="N146" s="486"/>
      <c r="O146" s="486"/>
      <c r="P146" s="486"/>
      <c r="Q146" s="486"/>
      <c r="R146" s="486"/>
      <c r="S146" s="486"/>
      <c r="T146" s="486"/>
      <c r="U146" s="486"/>
      <c r="V146" s="486"/>
      <c r="W146" s="486"/>
      <c r="X146" s="486"/>
      <c r="Y146" s="486"/>
    </row>
    <row r="147" spans="1:25" ht="100.5" customHeight="1">
      <c r="A147" s="607" t="s">
        <v>714</v>
      </c>
      <c r="B147" s="779" t="s">
        <v>706</v>
      </c>
      <c r="C147" s="780"/>
      <c r="D147" s="780"/>
      <c r="E147" s="780"/>
      <c r="F147" s="594"/>
      <c r="G147" s="594"/>
      <c r="H147" s="594"/>
      <c r="I147" s="594"/>
      <c r="J147" s="486"/>
      <c r="K147" s="486"/>
      <c r="L147" s="486"/>
      <c r="M147" s="486"/>
      <c r="N147" s="486"/>
      <c r="O147" s="486"/>
      <c r="P147" s="486"/>
      <c r="Q147" s="486"/>
      <c r="R147" s="486"/>
      <c r="S147" s="486"/>
      <c r="T147" s="486"/>
      <c r="U147" s="486"/>
      <c r="V147" s="486"/>
      <c r="W147" s="486"/>
      <c r="X147" s="486"/>
      <c r="Y147" s="486"/>
    </row>
    <row r="148" spans="1:25" s="634" customFormat="1" ht="93.75" customHeight="1">
      <c r="A148" s="646">
        <v>5</v>
      </c>
      <c r="B148" s="1042" t="s">
        <v>671</v>
      </c>
      <c r="C148" s="1042"/>
      <c r="D148" s="1042"/>
      <c r="E148" s="1042"/>
      <c r="F148" s="594"/>
      <c r="G148" s="594"/>
      <c r="H148" s="594"/>
      <c r="I148" s="594"/>
      <c r="J148" s="633"/>
      <c r="K148" s="633"/>
      <c r="L148" s="633"/>
      <c r="M148" s="633"/>
      <c r="N148" s="633"/>
      <c r="O148" s="633"/>
      <c r="P148" s="633"/>
      <c r="Q148" s="633"/>
      <c r="R148" s="633"/>
      <c r="S148" s="633"/>
      <c r="T148" s="633"/>
      <c r="U148" s="633"/>
      <c r="V148" s="633"/>
      <c r="W148" s="633"/>
      <c r="X148" s="633"/>
      <c r="Y148" s="633"/>
    </row>
    <row r="149" spans="1:25">
      <c r="A149" s="600"/>
      <c r="B149" s="488"/>
      <c r="C149" s="488"/>
      <c r="D149" s="488"/>
      <c r="E149" s="504"/>
      <c r="F149" s="498"/>
      <c r="G149" s="498"/>
      <c r="H149" s="498"/>
      <c r="I149" s="507"/>
      <c r="J149" s="486"/>
      <c r="K149" s="486"/>
      <c r="L149" s="486"/>
      <c r="M149" s="486"/>
      <c r="N149" s="486"/>
      <c r="O149" s="486"/>
      <c r="P149" s="486"/>
      <c r="Q149" s="486"/>
      <c r="R149" s="486"/>
      <c r="S149" s="486"/>
      <c r="T149" s="486"/>
      <c r="U149" s="486"/>
      <c r="V149" s="486"/>
      <c r="W149" s="486"/>
      <c r="X149" s="486"/>
      <c r="Y149" s="486"/>
    </row>
    <row r="150" spans="1:25" ht="24.95" customHeight="1">
      <c r="A150" s="600">
        <v>6</v>
      </c>
      <c r="B150" s="883" t="s">
        <v>585</v>
      </c>
      <c r="C150" s="883"/>
      <c r="D150" s="883"/>
      <c r="E150" s="884"/>
      <c r="F150" s="509"/>
      <c r="G150" s="510"/>
      <c r="H150" s="509"/>
      <c r="I150" s="511"/>
      <c r="J150" s="486"/>
      <c r="K150" s="486"/>
      <c r="L150" s="486"/>
      <c r="M150" s="486"/>
      <c r="N150" s="486"/>
      <c r="O150" s="486"/>
      <c r="P150" s="486"/>
      <c r="Q150" s="486"/>
      <c r="R150" s="486"/>
      <c r="S150" s="486"/>
      <c r="T150" s="486"/>
      <c r="U150" s="486"/>
      <c r="V150" s="486"/>
      <c r="W150" s="486"/>
      <c r="X150" s="486"/>
      <c r="Y150" s="486"/>
    </row>
    <row r="151" spans="1:25" ht="36" customHeight="1">
      <c r="A151" s="600"/>
      <c r="B151" s="885" t="s">
        <v>586</v>
      </c>
      <c r="C151" s="885"/>
      <c r="D151" s="885"/>
      <c r="E151" s="886"/>
      <c r="F151" s="512"/>
      <c r="G151" s="513"/>
      <c r="H151" s="512"/>
      <c r="I151" s="514"/>
      <c r="J151" s="486"/>
      <c r="K151" s="486"/>
      <c r="L151" s="486"/>
      <c r="M151" s="486"/>
      <c r="N151" s="486"/>
      <c r="O151" s="486"/>
      <c r="P151" s="486"/>
      <c r="Q151" s="486"/>
      <c r="R151" s="486"/>
      <c r="S151" s="486"/>
      <c r="T151" s="486"/>
      <c r="U151" s="486"/>
      <c r="V151" s="486"/>
      <c r="W151" s="486"/>
      <c r="X151" s="486"/>
      <c r="Y151" s="486"/>
    </row>
    <row r="152" spans="1:25" ht="114" customHeight="1">
      <c r="A152" s="600"/>
      <c r="B152" s="887" t="s">
        <v>672</v>
      </c>
      <c r="C152" s="765"/>
      <c r="D152" s="765"/>
      <c r="E152" s="888"/>
      <c r="F152" s="993"/>
      <c r="G152" s="994"/>
      <c r="H152" s="993"/>
      <c r="I152" s="994"/>
      <c r="J152" s="486"/>
      <c r="K152" s="486"/>
      <c r="L152" s="486"/>
      <c r="M152" s="486"/>
      <c r="N152" s="486"/>
      <c r="O152" s="486"/>
      <c r="P152" s="486"/>
      <c r="Q152" s="486"/>
      <c r="R152" s="486"/>
      <c r="S152" s="486"/>
      <c r="T152" s="486"/>
      <c r="U152" s="486"/>
      <c r="V152" s="486"/>
      <c r="W152" s="486"/>
      <c r="X152" s="486"/>
      <c r="Y152" s="486"/>
    </row>
    <row r="153" spans="1:25" ht="21" customHeight="1">
      <c r="A153" s="600"/>
      <c r="B153" s="508"/>
      <c r="C153" s="508"/>
      <c r="D153" s="508"/>
      <c r="E153" s="508"/>
      <c r="F153" s="864"/>
      <c r="G153" s="865"/>
      <c r="H153" s="512"/>
      <c r="I153" s="514"/>
      <c r="J153" s="486"/>
      <c r="K153" s="486"/>
      <c r="L153" s="486"/>
      <c r="M153" s="486"/>
      <c r="N153" s="486"/>
      <c r="O153" s="486"/>
      <c r="P153" s="486"/>
      <c r="Q153" s="486"/>
      <c r="R153" s="486"/>
      <c r="S153" s="486"/>
      <c r="T153" s="486"/>
      <c r="U153" s="486"/>
      <c r="V153" s="486"/>
      <c r="W153" s="486"/>
      <c r="X153" s="486"/>
      <c r="Y153" s="486"/>
    </row>
    <row r="154" spans="1:25" ht="18.75" customHeight="1">
      <c r="A154" s="600"/>
      <c r="B154" s="515"/>
      <c r="C154" s="515"/>
      <c r="D154" s="515"/>
      <c r="E154" s="515"/>
      <c r="F154" s="866"/>
      <c r="G154" s="867"/>
      <c r="H154" s="866"/>
      <c r="I154" s="867"/>
      <c r="J154" s="486"/>
      <c r="K154" s="486"/>
      <c r="L154" s="486"/>
      <c r="M154" s="486"/>
      <c r="N154" s="486"/>
      <c r="O154" s="486"/>
      <c r="P154" s="486"/>
      <c r="Q154" s="486"/>
      <c r="R154" s="486"/>
      <c r="S154" s="486"/>
      <c r="T154" s="486"/>
      <c r="U154" s="486"/>
      <c r="V154" s="486"/>
      <c r="W154" s="486"/>
      <c r="X154" s="486"/>
      <c r="Y154" s="486"/>
    </row>
    <row r="155" spans="1:25" ht="34.5" customHeight="1">
      <c r="A155" s="600">
        <v>7</v>
      </c>
      <c r="B155" s="850" t="s">
        <v>658</v>
      </c>
      <c r="C155" s="851"/>
      <c r="D155" s="851"/>
      <c r="E155" s="851"/>
      <c r="F155" s="852"/>
      <c r="G155" s="852"/>
      <c r="H155" s="852"/>
      <c r="I155" s="852"/>
      <c r="J155" s="486"/>
      <c r="K155" s="486"/>
      <c r="L155" s="486"/>
      <c r="M155" s="486"/>
      <c r="N155" s="486"/>
      <c r="O155" s="486"/>
      <c r="P155" s="486"/>
      <c r="Q155" s="486"/>
      <c r="R155" s="486"/>
      <c r="S155" s="486"/>
      <c r="T155" s="486"/>
      <c r="U155" s="486"/>
      <c r="V155" s="486"/>
      <c r="W155" s="486"/>
      <c r="X155" s="486"/>
      <c r="Y155" s="486"/>
    </row>
    <row r="156" spans="1:25" ht="18.75" customHeight="1">
      <c r="A156" s="600"/>
      <c r="B156" s="508"/>
      <c r="C156" s="508"/>
      <c r="D156" s="508"/>
      <c r="E156" s="508"/>
      <c r="F156" s="588"/>
      <c r="G156" s="588"/>
      <c r="H156" s="588"/>
      <c r="I156" s="588"/>
      <c r="J156" s="486"/>
      <c r="K156" s="486"/>
      <c r="L156" s="486"/>
      <c r="M156" s="486"/>
      <c r="N156" s="486"/>
      <c r="O156" s="486"/>
      <c r="P156" s="486"/>
      <c r="Q156" s="486"/>
      <c r="R156" s="486"/>
      <c r="S156" s="486"/>
      <c r="T156" s="486"/>
      <c r="U156" s="486"/>
      <c r="V156" s="486"/>
      <c r="W156" s="486"/>
      <c r="X156" s="486"/>
      <c r="Y156" s="486"/>
    </row>
    <row r="157" spans="1:25" ht="44.25" customHeight="1">
      <c r="A157" s="600">
        <v>8</v>
      </c>
      <c r="B157" s="850" t="s">
        <v>659</v>
      </c>
      <c r="C157" s="851"/>
      <c r="D157" s="851"/>
      <c r="E157" s="851"/>
      <c r="F157" s="852"/>
      <c r="G157" s="852"/>
      <c r="H157" s="852"/>
      <c r="I157" s="852"/>
      <c r="J157" s="486"/>
      <c r="K157" s="486"/>
      <c r="L157" s="486"/>
      <c r="M157" s="486"/>
      <c r="N157" s="486"/>
      <c r="O157" s="486"/>
      <c r="P157" s="486"/>
      <c r="Q157" s="486"/>
      <c r="R157" s="486"/>
      <c r="S157" s="486"/>
      <c r="T157" s="486"/>
      <c r="U157" s="486"/>
      <c r="V157" s="486"/>
      <c r="W157" s="486"/>
      <c r="X157" s="486"/>
      <c r="Y157" s="486"/>
    </row>
    <row r="158" spans="1:25" ht="36.75" customHeight="1">
      <c r="A158" s="622">
        <v>9</v>
      </c>
      <c r="B158" s="845" t="s">
        <v>587</v>
      </c>
      <c r="C158" s="845"/>
      <c r="D158" s="845"/>
      <c r="E158" s="877"/>
      <c r="F158" s="905"/>
      <c r="G158" s="906"/>
      <c r="H158" s="906"/>
      <c r="I158" s="907"/>
      <c r="J158" s="486"/>
      <c r="K158" s="486"/>
      <c r="L158" s="486"/>
      <c r="M158" s="486"/>
      <c r="N158" s="486"/>
      <c r="O158" s="486"/>
      <c r="P158" s="486"/>
      <c r="Q158" s="486"/>
      <c r="R158" s="486"/>
      <c r="S158" s="486"/>
      <c r="T158" s="486"/>
      <c r="U158" s="486"/>
      <c r="V158" s="486"/>
      <c r="W158" s="486"/>
      <c r="X158" s="486"/>
      <c r="Y158" s="486"/>
    </row>
    <row r="159" spans="1:25" ht="36.75" hidden="1" customHeight="1">
      <c r="A159" s="623"/>
      <c r="B159" s="610"/>
      <c r="C159" s="610"/>
      <c r="D159" s="610"/>
      <c r="E159" s="610"/>
      <c r="F159" s="611"/>
      <c r="G159" s="611"/>
      <c r="H159" s="611"/>
      <c r="I159" s="611"/>
      <c r="J159" s="486"/>
      <c r="K159" s="486"/>
      <c r="L159" s="486"/>
      <c r="M159" s="486"/>
      <c r="N159" s="486"/>
      <c r="O159" s="486"/>
      <c r="P159" s="486"/>
      <c r="Q159" s="486"/>
      <c r="R159" s="486"/>
      <c r="S159" s="486"/>
      <c r="T159" s="486"/>
      <c r="U159" s="486"/>
      <c r="V159" s="486"/>
      <c r="W159" s="486"/>
      <c r="X159" s="486"/>
      <c r="Y159" s="486"/>
    </row>
    <row r="160" spans="1:25" ht="36.75" hidden="1" customHeight="1">
      <c r="A160" s="623"/>
      <c r="B160" s="610"/>
      <c r="C160" s="610"/>
      <c r="D160" s="610"/>
      <c r="E160" s="610"/>
      <c r="F160" s="611"/>
      <c r="G160" s="611"/>
      <c r="H160" s="611"/>
      <c r="I160" s="611"/>
      <c r="J160" s="486"/>
      <c r="K160" s="486"/>
      <c r="L160" s="486"/>
      <c r="M160" s="486"/>
      <c r="N160" s="486"/>
      <c r="O160" s="486"/>
      <c r="P160" s="486"/>
      <c r="Q160" s="486"/>
      <c r="R160" s="486"/>
      <c r="S160" s="486"/>
      <c r="T160" s="486"/>
      <c r="U160" s="486"/>
      <c r="V160" s="486"/>
      <c r="W160" s="486"/>
      <c r="X160" s="486"/>
      <c r="Y160" s="486"/>
    </row>
    <row r="161" spans="1:25" ht="36.75" hidden="1" customHeight="1">
      <c r="A161" s="623"/>
      <c r="B161" s="610"/>
      <c r="C161" s="610"/>
      <c r="D161" s="610"/>
      <c r="E161" s="610"/>
      <c r="F161" s="611"/>
      <c r="G161" s="611"/>
      <c r="H161" s="611"/>
      <c r="I161" s="611"/>
      <c r="J161" s="486"/>
      <c r="K161" s="486"/>
      <c r="L161" s="486"/>
      <c r="M161" s="486"/>
      <c r="N161" s="486"/>
      <c r="O161" s="486"/>
      <c r="P161" s="486"/>
      <c r="Q161" s="486"/>
      <c r="R161" s="486"/>
      <c r="S161" s="486"/>
      <c r="T161" s="486"/>
      <c r="U161" s="486"/>
      <c r="V161" s="486"/>
      <c r="W161" s="486"/>
      <c r="X161" s="486"/>
      <c r="Y161" s="486"/>
    </row>
    <row r="162" spans="1:25" ht="36.75" hidden="1" customHeight="1">
      <c r="A162" s="623"/>
      <c r="B162" s="610"/>
      <c r="C162" s="610"/>
      <c r="D162" s="610"/>
      <c r="E162" s="610"/>
      <c r="F162" s="611"/>
      <c r="G162" s="611"/>
      <c r="H162" s="611"/>
      <c r="I162" s="611"/>
      <c r="J162" s="486"/>
      <c r="K162" s="486"/>
      <c r="L162" s="486"/>
      <c r="M162" s="486"/>
      <c r="N162" s="486"/>
      <c r="O162" s="486"/>
      <c r="P162" s="486"/>
      <c r="Q162" s="486"/>
      <c r="R162" s="486"/>
      <c r="S162" s="486"/>
      <c r="T162" s="486"/>
      <c r="U162" s="486"/>
      <c r="V162" s="486"/>
      <c r="W162" s="486"/>
      <c r="X162" s="486"/>
      <c r="Y162" s="486"/>
    </row>
    <row r="163" spans="1:25" ht="36.75" hidden="1" customHeight="1">
      <c r="A163" s="623"/>
      <c r="B163" s="610"/>
      <c r="C163" s="610"/>
      <c r="D163" s="610"/>
      <c r="E163" s="610"/>
      <c r="F163" s="611"/>
      <c r="G163" s="611"/>
      <c r="H163" s="611"/>
      <c r="I163" s="611"/>
      <c r="J163" s="486"/>
      <c r="K163" s="486"/>
      <c r="L163" s="486"/>
      <c r="M163" s="486"/>
      <c r="N163" s="486"/>
      <c r="O163" s="486"/>
      <c r="P163" s="486"/>
      <c r="Q163" s="486"/>
      <c r="R163" s="486"/>
      <c r="S163" s="486"/>
      <c r="T163" s="486"/>
      <c r="U163" s="486"/>
      <c r="V163" s="486"/>
      <c r="W163" s="486"/>
      <c r="X163" s="486"/>
      <c r="Y163" s="486"/>
    </row>
    <row r="164" spans="1:25" ht="36.75" hidden="1" customHeight="1">
      <c r="A164" s="623"/>
      <c r="B164" s="610"/>
      <c r="C164" s="610"/>
      <c r="D164" s="610"/>
      <c r="E164" s="610"/>
      <c r="F164" s="611"/>
      <c r="G164" s="611"/>
      <c r="H164" s="611"/>
      <c r="I164" s="611"/>
      <c r="J164" s="486"/>
      <c r="K164" s="486"/>
      <c r="L164" s="486"/>
      <c r="M164" s="486"/>
      <c r="N164" s="486"/>
      <c r="O164" s="486"/>
      <c r="P164" s="486"/>
      <c r="Q164" s="486"/>
      <c r="R164" s="486"/>
      <c r="S164" s="486"/>
      <c r="T164" s="486"/>
      <c r="U164" s="486"/>
      <c r="V164" s="486"/>
      <c r="W164" s="486"/>
      <c r="X164" s="486"/>
      <c r="Y164" s="486"/>
    </row>
    <row r="165" spans="1:25" ht="36.75" hidden="1" customHeight="1">
      <c r="A165" s="623"/>
      <c r="B165" s="610"/>
      <c r="C165" s="610"/>
      <c r="D165" s="610"/>
      <c r="E165" s="610"/>
      <c r="F165" s="611"/>
      <c r="G165" s="611"/>
      <c r="H165" s="611"/>
      <c r="I165" s="611"/>
      <c r="J165" s="486"/>
      <c r="K165" s="486"/>
      <c r="L165" s="486"/>
      <c r="M165" s="486"/>
      <c r="N165" s="486"/>
      <c r="O165" s="486"/>
      <c r="P165" s="486"/>
      <c r="Q165" s="486"/>
      <c r="R165" s="486"/>
      <c r="S165" s="486"/>
      <c r="T165" s="486"/>
      <c r="U165" s="486"/>
      <c r="V165" s="486"/>
      <c r="W165" s="486"/>
      <c r="X165" s="486"/>
      <c r="Y165" s="486"/>
    </row>
    <row r="166" spans="1:25" ht="36.75" hidden="1" customHeight="1">
      <c r="A166" s="623"/>
      <c r="B166" s="610"/>
      <c r="C166" s="610"/>
      <c r="D166" s="610"/>
      <c r="E166" s="610"/>
      <c r="F166" s="611"/>
      <c r="G166" s="611"/>
      <c r="H166" s="611"/>
      <c r="I166" s="611"/>
      <c r="J166" s="486"/>
      <c r="K166" s="486"/>
      <c r="L166" s="486"/>
      <c r="M166" s="486"/>
      <c r="N166" s="486"/>
      <c r="O166" s="486"/>
      <c r="P166" s="486"/>
      <c r="Q166" s="486"/>
      <c r="R166" s="486"/>
      <c r="S166" s="486"/>
      <c r="T166" s="486"/>
      <c r="U166" s="486"/>
      <c r="V166" s="486"/>
      <c r="W166" s="486"/>
      <c r="X166" s="486"/>
      <c r="Y166" s="486"/>
    </row>
    <row r="167" spans="1:25" ht="36.75" hidden="1" customHeight="1">
      <c r="A167" s="623"/>
      <c r="B167" s="610"/>
      <c r="C167" s="610"/>
      <c r="D167" s="610"/>
      <c r="E167" s="610"/>
      <c r="F167" s="611"/>
      <c r="G167" s="611"/>
      <c r="H167" s="611"/>
      <c r="I167" s="611"/>
      <c r="J167" s="486"/>
      <c r="K167" s="486"/>
      <c r="L167" s="486"/>
      <c r="M167" s="486"/>
      <c r="N167" s="486"/>
      <c r="O167" s="486"/>
      <c r="P167" s="486"/>
      <c r="Q167" s="486"/>
      <c r="R167" s="486"/>
      <c r="S167" s="486"/>
      <c r="T167" s="486"/>
      <c r="U167" s="486"/>
      <c r="V167" s="486"/>
      <c r="W167" s="486"/>
      <c r="X167" s="486"/>
      <c r="Y167" s="486"/>
    </row>
    <row r="168" spans="1:25" ht="36.75" hidden="1" customHeight="1">
      <c r="A168" s="623"/>
      <c r="B168" s="610"/>
      <c r="C168" s="610"/>
      <c r="D168" s="610"/>
      <c r="E168" s="610"/>
      <c r="F168" s="611"/>
      <c r="G168" s="611"/>
      <c r="H168" s="611"/>
      <c r="I168" s="611"/>
      <c r="J168" s="486"/>
      <c r="K168" s="486"/>
      <c r="L168" s="486"/>
      <c r="M168" s="486"/>
      <c r="N168" s="486"/>
      <c r="O168" s="486"/>
      <c r="P168" s="486"/>
      <c r="Q168" s="486"/>
      <c r="R168" s="486"/>
      <c r="S168" s="486"/>
      <c r="T168" s="486"/>
      <c r="U168" s="486"/>
      <c r="V168" s="486"/>
      <c r="W168" s="486"/>
      <c r="X168" s="486"/>
      <c r="Y168" s="486"/>
    </row>
    <row r="169" spans="1:25" ht="36.75" hidden="1" customHeight="1">
      <c r="A169" s="623"/>
      <c r="B169" s="610"/>
      <c r="C169" s="610"/>
      <c r="D169" s="610"/>
      <c r="E169" s="610"/>
      <c r="F169" s="611"/>
      <c r="G169" s="611"/>
      <c r="H169" s="611"/>
      <c r="I169" s="611"/>
      <c r="J169" s="486"/>
      <c r="K169" s="486"/>
      <c r="L169" s="486"/>
      <c r="M169" s="486"/>
      <c r="N169" s="486"/>
      <c r="O169" s="486"/>
      <c r="P169" s="486"/>
      <c r="Q169" s="486"/>
      <c r="R169" s="486"/>
      <c r="S169" s="486"/>
      <c r="T169" s="486"/>
      <c r="U169" s="486"/>
      <c r="V169" s="486"/>
      <c r="W169" s="486"/>
      <c r="X169" s="486"/>
      <c r="Y169" s="486"/>
    </row>
    <row r="170" spans="1:25" ht="36.75" hidden="1" customHeight="1">
      <c r="A170" s="623"/>
      <c r="B170" s="610"/>
      <c r="C170" s="610"/>
      <c r="D170" s="610"/>
      <c r="E170" s="610"/>
      <c r="F170" s="611"/>
      <c r="G170" s="611"/>
      <c r="H170" s="611"/>
      <c r="I170" s="611"/>
      <c r="J170" s="486"/>
      <c r="K170" s="486"/>
      <c r="L170" s="486"/>
      <c r="M170" s="486"/>
      <c r="N170" s="486"/>
      <c r="O170" s="486"/>
      <c r="P170" s="486"/>
      <c r="Q170" s="486"/>
      <c r="R170" s="486"/>
      <c r="S170" s="486"/>
      <c r="T170" s="486"/>
      <c r="U170" s="486"/>
      <c r="V170" s="486"/>
      <c r="W170" s="486"/>
      <c r="X170" s="486"/>
      <c r="Y170" s="486"/>
    </row>
    <row r="171" spans="1:25" ht="36.75" hidden="1" customHeight="1">
      <c r="A171" s="623"/>
      <c r="B171" s="610"/>
      <c r="C171" s="610"/>
      <c r="D171" s="610"/>
      <c r="E171" s="610"/>
      <c r="F171" s="611"/>
      <c r="G171" s="611"/>
      <c r="H171" s="611"/>
      <c r="I171" s="611"/>
      <c r="J171" s="486"/>
      <c r="K171" s="486"/>
      <c r="L171" s="486"/>
      <c r="M171" s="486"/>
      <c r="N171" s="486"/>
      <c r="O171" s="486"/>
      <c r="P171" s="486"/>
      <c r="Q171" s="486"/>
      <c r="R171" s="486"/>
      <c r="S171" s="486"/>
      <c r="T171" s="486"/>
      <c r="U171" s="486"/>
      <c r="V171" s="486"/>
      <c r="W171" s="486"/>
      <c r="X171" s="486"/>
      <c r="Y171" s="486"/>
    </row>
    <row r="172" spans="1:25" ht="36.75" hidden="1" customHeight="1">
      <c r="A172" s="623"/>
      <c r="B172" s="610"/>
      <c r="C172" s="610"/>
      <c r="D172" s="610"/>
      <c r="E172" s="610"/>
      <c r="F172" s="611"/>
      <c r="G172" s="611"/>
      <c r="H172" s="611"/>
      <c r="I172" s="611"/>
      <c r="J172" s="486"/>
      <c r="K172" s="486"/>
      <c r="L172" s="486"/>
      <c r="M172" s="486"/>
      <c r="N172" s="486"/>
      <c r="O172" s="486"/>
      <c r="P172" s="486"/>
      <c r="Q172" s="486"/>
      <c r="R172" s="486"/>
      <c r="S172" s="486"/>
      <c r="T172" s="486"/>
      <c r="U172" s="486"/>
      <c r="V172" s="486"/>
      <c r="W172" s="486"/>
      <c r="X172" s="486"/>
      <c r="Y172" s="486"/>
    </row>
    <row r="173" spans="1:25" ht="36.75" hidden="1" customHeight="1">
      <c r="A173" s="623"/>
      <c r="B173" s="610"/>
      <c r="C173" s="610"/>
      <c r="D173" s="610"/>
      <c r="E173" s="610"/>
      <c r="F173" s="611"/>
      <c r="G173" s="611"/>
      <c r="H173" s="611"/>
      <c r="I173" s="611"/>
      <c r="J173" s="486"/>
      <c r="K173" s="486"/>
      <c r="L173" s="486"/>
      <c r="M173" s="486"/>
      <c r="N173" s="486"/>
      <c r="O173" s="486"/>
      <c r="P173" s="486"/>
      <c r="Q173" s="486"/>
      <c r="R173" s="486"/>
      <c r="S173" s="486"/>
      <c r="T173" s="486"/>
      <c r="U173" s="486"/>
      <c r="V173" s="486"/>
      <c r="W173" s="486"/>
      <c r="X173" s="486"/>
      <c r="Y173" s="486"/>
    </row>
    <row r="174" spans="1:25" ht="36.75" hidden="1" customHeight="1">
      <c r="A174" s="623"/>
      <c r="B174" s="610"/>
      <c r="C174" s="610"/>
      <c r="D174" s="610"/>
      <c r="E174" s="610"/>
      <c r="F174" s="611"/>
      <c r="G174" s="611"/>
      <c r="H174" s="611"/>
      <c r="I174" s="611"/>
      <c r="J174" s="486"/>
      <c r="K174" s="486"/>
      <c r="L174" s="486"/>
      <c r="M174" s="486"/>
      <c r="N174" s="486"/>
      <c r="O174" s="486"/>
      <c r="P174" s="486"/>
      <c r="Q174" s="486"/>
      <c r="R174" s="486"/>
      <c r="S174" s="486"/>
      <c r="T174" s="486"/>
      <c r="U174" s="486"/>
      <c r="V174" s="486"/>
      <c r="W174" s="486"/>
      <c r="X174" s="486"/>
      <c r="Y174" s="486"/>
    </row>
    <row r="175" spans="1:25" ht="36.75" hidden="1" customHeight="1">
      <c r="A175" s="623"/>
      <c r="B175" s="610"/>
      <c r="C175" s="610"/>
      <c r="D175" s="610"/>
      <c r="E175" s="610"/>
      <c r="F175" s="611"/>
      <c r="G175" s="611"/>
      <c r="H175" s="611"/>
      <c r="I175" s="611"/>
      <c r="J175" s="486"/>
      <c r="K175" s="486"/>
      <c r="L175" s="486"/>
      <c r="M175" s="486"/>
      <c r="N175" s="486"/>
      <c r="O175" s="486"/>
      <c r="P175" s="486"/>
      <c r="Q175" s="486"/>
      <c r="R175" s="486"/>
      <c r="S175" s="486"/>
      <c r="T175" s="486"/>
      <c r="U175" s="486"/>
      <c r="V175" s="486"/>
      <c r="W175" s="486"/>
      <c r="X175" s="486"/>
      <c r="Y175" s="486"/>
    </row>
    <row r="176" spans="1:25" ht="36.75" hidden="1" customHeight="1">
      <c r="A176" s="623"/>
      <c r="B176" s="610"/>
      <c r="C176" s="610"/>
      <c r="D176" s="610"/>
      <c r="E176" s="610"/>
      <c r="F176" s="611"/>
      <c r="G176" s="611"/>
      <c r="H176" s="611"/>
      <c r="I176" s="611"/>
      <c r="J176" s="486"/>
      <c r="K176" s="486"/>
      <c r="L176" s="486"/>
      <c r="M176" s="486"/>
      <c r="N176" s="486"/>
      <c r="O176" s="486"/>
      <c r="P176" s="486"/>
      <c r="Q176" s="486"/>
      <c r="R176" s="486"/>
      <c r="S176" s="486"/>
      <c r="T176" s="486"/>
      <c r="U176" s="486"/>
      <c r="V176" s="486"/>
      <c r="W176" s="486"/>
      <c r="X176" s="486"/>
      <c r="Y176" s="486"/>
    </row>
    <row r="177" spans="1:25" ht="36.75" hidden="1" customHeight="1">
      <c r="A177" s="623"/>
      <c r="B177" s="610"/>
      <c r="C177" s="610"/>
      <c r="D177" s="610"/>
      <c r="E177" s="610"/>
      <c r="F177" s="611"/>
      <c r="G177" s="611"/>
      <c r="H177" s="611"/>
      <c r="I177" s="611"/>
      <c r="J177" s="486"/>
      <c r="K177" s="486"/>
      <c r="L177" s="486"/>
      <c r="M177" s="486"/>
      <c r="N177" s="486"/>
      <c r="O177" s="486"/>
      <c r="P177" s="486"/>
      <c r="Q177" s="486"/>
      <c r="R177" s="486"/>
      <c r="S177" s="486"/>
      <c r="T177" s="486"/>
      <c r="U177" s="486"/>
      <c r="V177" s="486"/>
      <c r="W177" s="486"/>
      <c r="X177" s="486"/>
      <c r="Y177" s="486"/>
    </row>
    <row r="178" spans="1:25" ht="36.75" hidden="1" customHeight="1">
      <c r="A178" s="623"/>
      <c r="B178" s="610"/>
      <c r="C178" s="610"/>
      <c r="D178" s="610"/>
      <c r="E178" s="610"/>
      <c r="F178" s="611"/>
      <c r="G178" s="611"/>
      <c r="H178" s="611"/>
      <c r="I178" s="611"/>
      <c r="J178" s="486"/>
      <c r="K178" s="486"/>
      <c r="L178" s="486"/>
      <c r="M178" s="486"/>
      <c r="N178" s="486"/>
      <c r="O178" s="486"/>
      <c r="P178" s="486"/>
      <c r="Q178" s="486"/>
      <c r="R178" s="486"/>
      <c r="S178" s="486"/>
      <c r="T178" s="486"/>
      <c r="U178" s="486"/>
      <c r="V178" s="486"/>
      <c r="W178" s="486"/>
      <c r="X178" s="486"/>
      <c r="Y178" s="486"/>
    </row>
    <row r="179" spans="1:25" ht="36.75" hidden="1" customHeight="1">
      <c r="A179" s="623"/>
      <c r="B179" s="610"/>
      <c r="C179" s="610"/>
      <c r="D179" s="610"/>
      <c r="E179" s="610"/>
      <c r="F179" s="611"/>
      <c r="G179" s="611"/>
      <c r="H179" s="611"/>
      <c r="I179" s="611"/>
      <c r="J179" s="486"/>
      <c r="K179" s="486"/>
      <c r="L179" s="486"/>
      <c r="M179" s="486"/>
      <c r="N179" s="486"/>
      <c r="O179" s="486"/>
      <c r="P179" s="486"/>
      <c r="Q179" s="486"/>
      <c r="R179" s="486"/>
      <c r="S179" s="486"/>
      <c r="T179" s="486"/>
      <c r="U179" s="486"/>
      <c r="V179" s="486"/>
      <c r="W179" s="486"/>
      <c r="X179" s="486"/>
      <c r="Y179" s="486"/>
    </row>
    <row r="180" spans="1:25" ht="36.75" hidden="1" customHeight="1">
      <c r="A180" s="623"/>
      <c r="B180" s="610"/>
      <c r="C180" s="610"/>
      <c r="D180" s="610"/>
      <c r="E180" s="610"/>
      <c r="F180" s="611"/>
      <c r="G180" s="611"/>
      <c r="H180" s="611"/>
      <c r="I180" s="611"/>
      <c r="J180" s="486"/>
      <c r="K180" s="486"/>
      <c r="L180" s="486"/>
      <c r="M180" s="486"/>
      <c r="N180" s="486"/>
      <c r="O180" s="486"/>
      <c r="P180" s="486"/>
      <c r="Q180" s="486"/>
      <c r="R180" s="486"/>
      <c r="S180" s="486"/>
      <c r="T180" s="486"/>
      <c r="U180" s="486"/>
      <c r="V180" s="486"/>
      <c r="W180" s="486"/>
      <c r="X180" s="486"/>
      <c r="Y180" s="486"/>
    </row>
    <row r="181" spans="1:25" ht="36.75" hidden="1" customHeight="1">
      <c r="A181" s="623"/>
      <c r="B181" s="610"/>
      <c r="C181" s="610"/>
      <c r="D181" s="610"/>
      <c r="E181" s="610"/>
      <c r="F181" s="611"/>
      <c r="G181" s="611"/>
      <c r="H181" s="611"/>
      <c r="I181" s="611"/>
      <c r="J181" s="486"/>
      <c r="K181" s="486"/>
      <c r="L181" s="486"/>
      <c r="M181" s="486"/>
      <c r="N181" s="486"/>
      <c r="O181" s="486"/>
      <c r="P181" s="486"/>
      <c r="Q181" s="486"/>
      <c r="R181" s="486"/>
      <c r="S181" s="486"/>
      <c r="T181" s="486"/>
      <c r="U181" s="486"/>
      <c r="V181" s="486"/>
      <c r="W181" s="486"/>
      <c r="X181" s="486"/>
      <c r="Y181" s="486"/>
    </row>
    <row r="182" spans="1:25" ht="36.75" hidden="1" customHeight="1">
      <c r="A182" s="623"/>
      <c r="B182" s="610"/>
      <c r="C182" s="610"/>
      <c r="D182" s="610"/>
      <c r="E182" s="610"/>
      <c r="F182" s="611"/>
      <c r="G182" s="611"/>
      <c r="H182" s="611"/>
      <c r="I182" s="611"/>
      <c r="J182" s="486"/>
      <c r="K182" s="486"/>
      <c r="L182" s="486"/>
      <c r="M182" s="486"/>
      <c r="N182" s="486"/>
      <c r="O182" s="486"/>
      <c r="P182" s="486"/>
      <c r="Q182" s="486"/>
      <c r="R182" s="486"/>
      <c r="S182" s="486"/>
      <c r="T182" s="486"/>
      <c r="U182" s="486"/>
      <c r="V182" s="486"/>
      <c r="W182" s="486"/>
      <c r="X182" s="486"/>
      <c r="Y182" s="486"/>
    </row>
    <row r="183" spans="1:25" ht="36.75" hidden="1" customHeight="1">
      <c r="A183" s="623"/>
      <c r="B183" s="610"/>
      <c r="C183" s="610"/>
      <c r="D183" s="610"/>
      <c r="E183" s="610"/>
      <c r="F183" s="611"/>
      <c r="G183" s="611"/>
      <c r="H183" s="611"/>
      <c r="I183" s="611"/>
      <c r="J183" s="486"/>
      <c r="K183" s="486"/>
      <c r="L183" s="486"/>
      <c r="M183" s="486"/>
      <c r="N183" s="486"/>
      <c r="O183" s="486"/>
      <c r="P183" s="486"/>
      <c r="Q183" s="486"/>
      <c r="R183" s="486"/>
      <c r="S183" s="486"/>
      <c r="T183" s="486"/>
      <c r="U183" s="486"/>
      <c r="V183" s="486"/>
      <c r="W183" s="486"/>
      <c r="X183" s="486"/>
      <c r="Y183" s="486"/>
    </row>
    <row r="184" spans="1:25" ht="36.75" hidden="1" customHeight="1">
      <c r="A184" s="623"/>
      <c r="B184" s="610"/>
      <c r="C184" s="610"/>
      <c r="D184" s="610"/>
      <c r="E184" s="610"/>
      <c r="F184" s="611"/>
      <c r="G184" s="611"/>
      <c r="H184" s="611"/>
      <c r="I184" s="611"/>
      <c r="J184" s="486"/>
      <c r="K184" s="486"/>
      <c r="L184" s="486"/>
      <c r="M184" s="486"/>
      <c r="N184" s="486"/>
      <c r="O184" s="486"/>
      <c r="P184" s="486"/>
      <c r="Q184" s="486"/>
      <c r="R184" s="486"/>
      <c r="S184" s="486"/>
      <c r="T184" s="486"/>
      <c r="U184" s="486"/>
      <c r="V184" s="486"/>
      <c r="W184" s="486"/>
      <c r="X184" s="486"/>
      <c r="Y184" s="486"/>
    </row>
    <row r="185" spans="1:25" ht="36.75" hidden="1" customHeight="1">
      <c r="A185" s="623"/>
      <c r="B185" s="610"/>
      <c r="C185" s="610"/>
      <c r="D185" s="610"/>
      <c r="E185" s="610"/>
      <c r="F185" s="611"/>
      <c r="G185" s="611"/>
      <c r="H185" s="611"/>
      <c r="I185" s="611"/>
      <c r="J185" s="486"/>
      <c r="K185" s="486"/>
      <c r="L185" s="486"/>
      <c r="M185" s="486"/>
      <c r="N185" s="486"/>
      <c r="O185" s="486"/>
      <c r="P185" s="486"/>
      <c r="Q185" s="486"/>
      <c r="R185" s="486"/>
      <c r="S185" s="486"/>
      <c r="T185" s="486"/>
      <c r="U185" s="486"/>
      <c r="V185" s="486"/>
      <c r="W185" s="486"/>
      <c r="X185" s="486"/>
      <c r="Y185" s="486"/>
    </row>
    <row r="186" spans="1:25" ht="36.75" hidden="1" customHeight="1">
      <c r="A186" s="623"/>
      <c r="B186" s="610"/>
      <c r="C186" s="610"/>
      <c r="D186" s="610"/>
      <c r="E186" s="610"/>
      <c r="F186" s="611"/>
      <c r="G186" s="611"/>
      <c r="H186" s="611"/>
      <c r="I186" s="611"/>
      <c r="J186" s="486"/>
      <c r="K186" s="486"/>
      <c r="L186" s="486"/>
      <c r="M186" s="486"/>
      <c r="N186" s="486"/>
      <c r="O186" s="486"/>
      <c r="P186" s="486"/>
      <c r="Q186" s="486"/>
      <c r="R186" s="486"/>
      <c r="S186" s="486"/>
      <c r="T186" s="486"/>
      <c r="U186" s="486"/>
      <c r="V186" s="486"/>
      <c r="W186" s="486"/>
      <c r="X186" s="486"/>
      <c r="Y186" s="486"/>
    </row>
    <row r="187" spans="1:25" ht="36.75" hidden="1" customHeight="1">
      <c r="A187" s="623"/>
      <c r="B187" s="610"/>
      <c r="C187" s="610"/>
      <c r="D187" s="610"/>
      <c r="E187" s="610"/>
      <c r="F187" s="611"/>
      <c r="G187" s="611"/>
      <c r="H187" s="611"/>
      <c r="I187" s="611"/>
      <c r="J187" s="486"/>
      <c r="K187" s="486"/>
      <c r="L187" s="486"/>
      <c r="M187" s="486"/>
      <c r="N187" s="486"/>
      <c r="O187" s="486"/>
      <c r="P187" s="486"/>
      <c r="Q187" s="486"/>
      <c r="R187" s="486"/>
      <c r="S187" s="486"/>
      <c r="T187" s="486"/>
      <c r="U187" s="486"/>
      <c r="V187" s="486"/>
      <c r="W187" s="486"/>
      <c r="X187" s="486"/>
      <c r="Y187" s="486"/>
    </row>
    <row r="188" spans="1:25" ht="36.75" hidden="1" customHeight="1">
      <c r="A188" s="623"/>
      <c r="B188" s="610"/>
      <c r="C188" s="610"/>
      <c r="D188" s="610"/>
      <c r="E188" s="610"/>
      <c r="F188" s="611"/>
      <c r="G188" s="611"/>
      <c r="H188" s="611"/>
      <c r="I188" s="611"/>
      <c r="J188" s="486"/>
      <c r="K188" s="486"/>
      <c r="L188" s="486"/>
      <c r="M188" s="486"/>
      <c r="N188" s="486"/>
      <c r="O188" s="486"/>
      <c r="P188" s="486"/>
      <c r="Q188" s="486"/>
      <c r="R188" s="486"/>
      <c r="S188" s="486"/>
      <c r="T188" s="486"/>
      <c r="U188" s="486"/>
      <c r="V188" s="486"/>
      <c r="W188" s="486"/>
      <c r="X188" s="486"/>
      <c r="Y188" s="486"/>
    </row>
    <row r="189" spans="1:25" ht="36.75" hidden="1" customHeight="1">
      <c r="A189" s="623"/>
      <c r="B189" s="610"/>
      <c r="C189" s="610"/>
      <c r="D189" s="610"/>
      <c r="E189" s="610"/>
      <c r="F189" s="611"/>
      <c r="G189" s="611"/>
      <c r="H189" s="611"/>
      <c r="I189" s="611"/>
      <c r="J189" s="486"/>
      <c r="K189" s="486"/>
      <c r="L189" s="486"/>
      <c r="M189" s="486"/>
      <c r="N189" s="486"/>
      <c r="O189" s="486"/>
      <c r="P189" s="486"/>
      <c r="Q189" s="486"/>
      <c r="R189" s="486"/>
      <c r="S189" s="486"/>
      <c r="T189" s="486"/>
      <c r="U189" s="486"/>
      <c r="V189" s="486"/>
      <c r="W189" s="486"/>
      <c r="X189" s="486"/>
      <c r="Y189" s="486"/>
    </row>
    <row r="190" spans="1:25" ht="36.75" hidden="1" customHeight="1">
      <c r="A190" s="623"/>
      <c r="B190" s="610"/>
      <c r="C190" s="610"/>
      <c r="D190" s="610"/>
      <c r="E190" s="610"/>
      <c r="F190" s="611"/>
      <c r="G190" s="611"/>
      <c r="H190" s="611"/>
      <c r="I190" s="611"/>
      <c r="J190" s="486"/>
      <c r="K190" s="486"/>
      <c r="L190" s="486"/>
      <c r="M190" s="486"/>
      <c r="N190" s="486"/>
      <c r="O190" s="486"/>
      <c r="P190" s="486"/>
      <c r="Q190" s="486"/>
      <c r="R190" s="486"/>
      <c r="S190" s="486"/>
      <c r="T190" s="486"/>
      <c r="U190" s="486"/>
      <c r="V190" s="486"/>
      <c r="W190" s="486"/>
      <c r="X190" s="486"/>
      <c r="Y190" s="486"/>
    </row>
    <row r="191" spans="1:25" ht="36.75" hidden="1" customHeight="1">
      <c r="A191" s="623"/>
      <c r="B191" s="610"/>
      <c r="C191" s="610"/>
      <c r="D191" s="610"/>
      <c r="E191" s="610"/>
      <c r="F191" s="611"/>
      <c r="G191" s="611"/>
      <c r="H191" s="611"/>
      <c r="I191" s="611"/>
      <c r="J191" s="486"/>
      <c r="K191" s="486"/>
      <c r="L191" s="486"/>
      <c r="M191" s="486"/>
      <c r="N191" s="486"/>
      <c r="O191" s="486"/>
      <c r="P191" s="486"/>
      <c r="Q191" s="486"/>
      <c r="R191" s="486"/>
      <c r="S191" s="486"/>
      <c r="T191" s="486"/>
      <c r="U191" s="486"/>
      <c r="V191" s="486"/>
      <c r="W191" s="486"/>
      <c r="X191" s="486"/>
      <c r="Y191" s="486"/>
    </row>
    <row r="192" spans="1:25" ht="36.75" hidden="1" customHeight="1">
      <c r="A192" s="623"/>
      <c r="B192" s="610"/>
      <c r="C192" s="610"/>
      <c r="D192" s="610"/>
      <c r="E192" s="610"/>
      <c r="F192" s="611"/>
      <c r="G192" s="611"/>
      <c r="H192" s="611"/>
      <c r="I192" s="611"/>
      <c r="J192" s="486"/>
      <c r="K192" s="486"/>
      <c r="L192" s="486"/>
      <c r="M192" s="486"/>
      <c r="N192" s="486"/>
      <c r="O192" s="486"/>
      <c r="P192" s="486"/>
      <c r="Q192" s="486"/>
      <c r="R192" s="486"/>
      <c r="S192" s="486"/>
      <c r="T192" s="486"/>
      <c r="U192" s="486"/>
      <c r="V192" s="486"/>
      <c r="W192" s="486"/>
      <c r="X192" s="486"/>
      <c r="Y192" s="486"/>
    </row>
    <row r="193" spans="1:25" ht="36.75" hidden="1" customHeight="1">
      <c r="A193" s="623"/>
      <c r="B193" s="610"/>
      <c r="C193" s="610"/>
      <c r="D193" s="610"/>
      <c r="E193" s="610"/>
      <c r="F193" s="611"/>
      <c r="G193" s="611"/>
      <c r="H193" s="611"/>
      <c r="I193" s="611"/>
      <c r="J193" s="486"/>
      <c r="K193" s="486"/>
      <c r="L193" s="486"/>
      <c r="M193" s="486"/>
      <c r="N193" s="486"/>
      <c r="O193" s="486"/>
      <c r="P193" s="486"/>
      <c r="Q193" s="486"/>
      <c r="R193" s="486"/>
      <c r="S193" s="486"/>
      <c r="T193" s="486"/>
      <c r="U193" s="486"/>
      <c r="V193" s="486"/>
      <c r="W193" s="486"/>
      <c r="X193" s="486"/>
      <c r="Y193" s="486"/>
    </row>
    <row r="194" spans="1:25" ht="36.75" hidden="1" customHeight="1">
      <c r="A194" s="623"/>
      <c r="B194" s="610"/>
      <c r="C194" s="610"/>
      <c r="D194" s="610"/>
      <c r="E194" s="610"/>
      <c r="F194" s="611"/>
      <c r="G194" s="611"/>
      <c r="H194" s="611"/>
      <c r="I194" s="611"/>
      <c r="J194" s="486"/>
      <c r="K194" s="486"/>
      <c r="L194" s="486"/>
      <c r="M194" s="486"/>
      <c r="N194" s="486"/>
      <c r="O194" s="486"/>
      <c r="P194" s="486"/>
      <c r="Q194" s="486"/>
      <c r="R194" s="486"/>
      <c r="S194" s="486"/>
      <c r="T194" s="486"/>
      <c r="U194" s="486"/>
      <c r="V194" s="486"/>
      <c r="W194" s="486"/>
      <c r="X194" s="486"/>
      <c r="Y194" s="486"/>
    </row>
    <row r="195" spans="1:25" ht="36.75" hidden="1" customHeight="1">
      <c r="A195" s="623"/>
      <c r="B195" s="610"/>
      <c r="C195" s="610"/>
      <c r="D195" s="610"/>
      <c r="E195" s="610"/>
      <c r="F195" s="611"/>
      <c r="G195" s="611"/>
      <c r="H195" s="611"/>
      <c r="I195" s="611"/>
      <c r="J195" s="486"/>
      <c r="K195" s="486"/>
      <c r="L195" s="486"/>
      <c r="M195" s="486"/>
      <c r="N195" s="486"/>
      <c r="O195" s="486"/>
      <c r="P195" s="486"/>
      <c r="Q195" s="486"/>
      <c r="R195" s="486"/>
      <c r="S195" s="486"/>
      <c r="T195" s="486"/>
      <c r="U195" s="486"/>
      <c r="V195" s="486"/>
      <c r="W195" s="486"/>
      <c r="X195" s="486"/>
      <c r="Y195" s="486"/>
    </row>
    <row r="196" spans="1:25" ht="36.75" hidden="1" customHeight="1">
      <c r="A196" s="623"/>
      <c r="B196" s="610"/>
      <c r="C196" s="610"/>
      <c r="D196" s="610"/>
      <c r="E196" s="610"/>
      <c r="F196" s="611"/>
      <c r="G196" s="611"/>
      <c r="H196" s="611"/>
      <c r="I196" s="611"/>
      <c r="J196" s="486"/>
      <c r="K196" s="486"/>
      <c r="L196" s="486"/>
      <c r="M196" s="486"/>
      <c r="N196" s="486"/>
      <c r="O196" s="486"/>
      <c r="P196" s="486"/>
      <c r="Q196" s="486"/>
      <c r="R196" s="486"/>
      <c r="S196" s="486"/>
      <c r="T196" s="486"/>
      <c r="U196" s="486"/>
      <c r="V196" s="486"/>
      <c r="W196" s="486"/>
      <c r="X196" s="486"/>
      <c r="Y196" s="486"/>
    </row>
    <row r="197" spans="1:25" ht="36.75" hidden="1" customHeight="1">
      <c r="A197" s="623"/>
      <c r="B197" s="610"/>
      <c r="C197" s="610"/>
      <c r="D197" s="610"/>
      <c r="E197" s="610"/>
      <c r="F197" s="611"/>
      <c r="G197" s="611"/>
      <c r="H197" s="611"/>
      <c r="I197" s="611"/>
      <c r="J197" s="486"/>
      <c r="K197" s="486"/>
      <c r="L197" s="486"/>
      <c r="M197" s="486"/>
      <c r="N197" s="486"/>
      <c r="O197" s="486"/>
      <c r="P197" s="486"/>
      <c r="Q197" s="486"/>
      <c r="R197" s="486"/>
      <c r="S197" s="486"/>
      <c r="T197" s="486"/>
      <c r="U197" s="486"/>
      <c r="V197" s="486"/>
      <c r="W197" s="486"/>
      <c r="X197" s="486"/>
      <c r="Y197" s="486"/>
    </row>
    <row r="198" spans="1:25" ht="36.75" hidden="1" customHeight="1">
      <c r="A198" s="623"/>
      <c r="B198" s="610"/>
      <c r="C198" s="610"/>
      <c r="D198" s="610"/>
      <c r="E198" s="610"/>
      <c r="F198" s="611"/>
      <c r="G198" s="611"/>
      <c r="H198" s="611"/>
      <c r="I198" s="611"/>
      <c r="J198" s="486"/>
      <c r="K198" s="486"/>
      <c r="L198" s="486"/>
      <c r="M198" s="486"/>
      <c r="N198" s="486"/>
      <c r="O198" s="486"/>
      <c r="P198" s="486"/>
      <c r="Q198" s="486"/>
      <c r="R198" s="486"/>
      <c r="S198" s="486"/>
      <c r="T198" s="486"/>
      <c r="U198" s="486"/>
      <c r="V198" s="486"/>
      <c r="W198" s="486"/>
      <c r="X198" s="486"/>
      <c r="Y198" s="486"/>
    </row>
    <row r="199" spans="1:25" ht="36.75" hidden="1" customHeight="1">
      <c r="A199" s="623"/>
      <c r="B199" s="610"/>
      <c r="C199" s="610"/>
      <c r="D199" s="610"/>
      <c r="E199" s="610"/>
      <c r="F199" s="611"/>
      <c r="G199" s="611"/>
      <c r="H199" s="611"/>
      <c r="I199" s="611"/>
      <c r="J199" s="486"/>
      <c r="K199" s="486"/>
      <c r="L199" s="486"/>
      <c r="M199" s="486"/>
      <c r="N199" s="486"/>
      <c r="O199" s="486"/>
      <c r="P199" s="486"/>
      <c r="Q199" s="486"/>
      <c r="R199" s="486"/>
      <c r="S199" s="486"/>
      <c r="T199" s="486"/>
      <c r="U199" s="486"/>
      <c r="V199" s="486"/>
      <c r="W199" s="486"/>
      <c r="X199" s="486"/>
      <c r="Y199" s="486"/>
    </row>
    <row r="200" spans="1:25" ht="36.75" hidden="1" customHeight="1">
      <c r="A200" s="623"/>
      <c r="B200" s="610"/>
      <c r="C200" s="610"/>
      <c r="D200" s="610"/>
      <c r="E200" s="610"/>
      <c r="F200" s="611"/>
      <c r="G200" s="611"/>
      <c r="H200" s="611"/>
      <c r="I200" s="611"/>
      <c r="J200" s="486"/>
      <c r="K200" s="486"/>
      <c r="L200" s="486"/>
      <c r="M200" s="486"/>
      <c r="N200" s="486"/>
      <c r="O200" s="486"/>
      <c r="P200" s="486"/>
      <c r="Q200" s="486"/>
      <c r="R200" s="486"/>
      <c r="S200" s="486"/>
      <c r="T200" s="486"/>
      <c r="U200" s="486"/>
      <c r="V200" s="486"/>
      <c r="W200" s="486"/>
      <c r="X200" s="486"/>
      <c r="Y200" s="486"/>
    </row>
    <row r="201" spans="1:25" ht="36.75" hidden="1" customHeight="1">
      <c r="A201" s="623"/>
      <c r="B201" s="610"/>
      <c r="C201" s="610"/>
      <c r="D201" s="610"/>
      <c r="E201" s="610"/>
      <c r="F201" s="611"/>
      <c r="G201" s="611"/>
      <c r="H201" s="611"/>
      <c r="I201" s="611"/>
      <c r="J201" s="486"/>
      <c r="K201" s="486"/>
      <c r="L201" s="486"/>
      <c r="M201" s="486"/>
      <c r="N201" s="486"/>
      <c r="O201" s="486"/>
      <c r="P201" s="486"/>
      <c r="Q201" s="486"/>
      <c r="R201" s="486"/>
      <c r="S201" s="486"/>
      <c r="T201" s="486"/>
      <c r="U201" s="486"/>
      <c r="V201" s="486"/>
      <c r="W201" s="486"/>
      <c r="X201" s="486"/>
      <c r="Y201" s="486"/>
    </row>
    <row r="202" spans="1:25" ht="36.75" hidden="1" customHeight="1">
      <c r="A202" s="623"/>
      <c r="B202" s="610"/>
      <c r="C202" s="610"/>
      <c r="D202" s="610"/>
      <c r="E202" s="610"/>
      <c r="F202" s="611"/>
      <c r="G202" s="611"/>
      <c r="H202" s="611"/>
      <c r="I202" s="611"/>
      <c r="J202" s="486"/>
      <c r="K202" s="486"/>
      <c r="L202" s="486"/>
      <c r="M202" s="486"/>
      <c r="N202" s="486"/>
      <c r="O202" s="486"/>
      <c r="P202" s="486"/>
      <c r="Q202" s="486"/>
      <c r="R202" s="486"/>
      <c r="S202" s="486"/>
      <c r="T202" s="486"/>
      <c r="U202" s="486"/>
      <c r="V202" s="486"/>
      <c r="W202" s="486"/>
      <c r="X202" s="486"/>
      <c r="Y202" s="486"/>
    </row>
    <row r="203" spans="1:25" ht="36.75" hidden="1" customHeight="1">
      <c r="A203" s="623"/>
      <c r="B203" s="610"/>
      <c r="C203" s="610"/>
      <c r="D203" s="610"/>
      <c r="E203" s="610"/>
      <c r="F203" s="611"/>
      <c r="G203" s="611"/>
      <c r="H203" s="611"/>
      <c r="I203" s="611"/>
      <c r="J203" s="486"/>
      <c r="K203" s="486"/>
      <c r="L203" s="486"/>
      <c r="M203" s="486"/>
      <c r="N203" s="486"/>
      <c r="O203" s="486"/>
      <c r="P203" s="486"/>
      <c r="Q203" s="486"/>
      <c r="R203" s="486"/>
      <c r="S203" s="486"/>
      <c r="T203" s="486"/>
      <c r="U203" s="486"/>
      <c r="V203" s="486"/>
      <c r="W203" s="486"/>
      <c r="X203" s="486"/>
      <c r="Y203" s="486"/>
    </row>
    <row r="204" spans="1:25" ht="36.75" hidden="1" customHeight="1">
      <c r="A204" s="623"/>
      <c r="B204" s="610"/>
      <c r="C204" s="610"/>
      <c r="D204" s="610"/>
      <c r="E204" s="610"/>
      <c r="F204" s="611"/>
      <c r="G204" s="611"/>
      <c r="H204" s="611"/>
      <c r="I204" s="611"/>
      <c r="J204" s="486"/>
      <c r="K204" s="486"/>
      <c r="L204" s="486"/>
      <c r="M204" s="486"/>
      <c r="N204" s="486"/>
      <c r="O204" s="486"/>
      <c r="P204" s="486"/>
      <c r="Q204" s="486"/>
      <c r="R204" s="486"/>
      <c r="S204" s="486"/>
      <c r="T204" s="486"/>
      <c r="U204" s="486"/>
      <c r="V204" s="486"/>
      <c r="W204" s="486"/>
      <c r="X204" s="486"/>
      <c r="Y204" s="486"/>
    </row>
    <row r="205" spans="1:25" ht="36.75" hidden="1" customHeight="1">
      <c r="A205" s="623"/>
      <c r="B205" s="610"/>
      <c r="C205" s="610"/>
      <c r="D205" s="610"/>
      <c r="E205" s="610"/>
      <c r="F205" s="611"/>
      <c r="G205" s="611"/>
      <c r="H205" s="611"/>
      <c r="I205" s="611"/>
      <c r="J205" s="486"/>
      <c r="K205" s="486"/>
      <c r="L205" s="486"/>
      <c r="M205" s="486"/>
      <c r="N205" s="486"/>
      <c r="O205" s="486"/>
      <c r="P205" s="486"/>
      <c r="Q205" s="486"/>
      <c r="R205" s="486"/>
      <c r="S205" s="486"/>
      <c r="T205" s="486"/>
      <c r="U205" s="486"/>
      <c r="V205" s="486"/>
      <c r="W205" s="486"/>
      <c r="X205" s="486"/>
      <c r="Y205" s="486"/>
    </row>
    <row r="206" spans="1:25" ht="36.75" hidden="1" customHeight="1">
      <c r="A206" s="623"/>
      <c r="B206" s="610"/>
      <c r="C206" s="610"/>
      <c r="D206" s="610"/>
      <c r="E206" s="610"/>
      <c r="F206" s="611"/>
      <c r="G206" s="611"/>
      <c r="H206" s="611"/>
      <c r="I206" s="611"/>
      <c r="J206" s="486"/>
      <c r="K206" s="486"/>
      <c r="L206" s="486"/>
      <c r="M206" s="486"/>
      <c r="N206" s="486"/>
      <c r="O206" s="486"/>
      <c r="P206" s="486"/>
      <c r="Q206" s="486"/>
      <c r="R206" s="486"/>
      <c r="S206" s="486"/>
      <c r="T206" s="486"/>
      <c r="U206" s="486"/>
      <c r="V206" s="486"/>
      <c r="W206" s="486"/>
      <c r="X206" s="486"/>
      <c r="Y206" s="486"/>
    </row>
    <row r="207" spans="1:25" ht="36.75" hidden="1" customHeight="1">
      <c r="A207" s="623"/>
      <c r="B207" s="610"/>
      <c r="C207" s="610"/>
      <c r="D207" s="610"/>
      <c r="E207" s="610"/>
      <c r="F207" s="611"/>
      <c r="G207" s="611"/>
      <c r="H207" s="611"/>
      <c r="I207" s="611"/>
      <c r="J207" s="486"/>
      <c r="K207" s="486"/>
      <c r="L207" s="486"/>
      <c r="M207" s="486"/>
      <c r="N207" s="486"/>
      <c r="O207" s="486"/>
      <c r="P207" s="486"/>
      <c r="Q207" s="486"/>
      <c r="R207" s="486"/>
      <c r="S207" s="486"/>
      <c r="T207" s="486"/>
      <c r="U207" s="486"/>
      <c r="V207" s="486"/>
      <c r="W207" s="486"/>
      <c r="X207" s="486"/>
      <c r="Y207" s="486"/>
    </row>
    <row r="208" spans="1:25" ht="36.75" hidden="1" customHeight="1">
      <c r="A208" s="623"/>
      <c r="B208" s="610"/>
      <c r="C208" s="610"/>
      <c r="D208" s="610"/>
      <c r="E208" s="610"/>
      <c r="F208" s="611"/>
      <c r="G208" s="611"/>
      <c r="H208" s="611"/>
      <c r="I208" s="611"/>
      <c r="J208" s="486"/>
      <c r="K208" s="486"/>
      <c r="L208" s="486"/>
      <c r="M208" s="486"/>
      <c r="N208" s="486"/>
      <c r="O208" s="486"/>
      <c r="P208" s="486"/>
      <c r="Q208" s="486"/>
      <c r="R208" s="486"/>
      <c r="S208" s="486"/>
      <c r="T208" s="486"/>
      <c r="U208" s="486"/>
      <c r="V208" s="486"/>
      <c r="W208" s="486"/>
      <c r="X208" s="486"/>
      <c r="Y208" s="486"/>
    </row>
    <row r="209" spans="1:25" ht="36.75" hidden="1" customHeight="1">
      <c r="A209" s="623"/>
      <c r="B209" s="610"/>
      <c r="C209" s="610"/>
      <c r="D209" s="610"/>
      <c r="E209" s="610"/>
      <c r="F209" s="611"/>
      <c r="G209" s="611"/>
      <c r="H209" s="611"/>
      <c r="I209" s="611"/>
      <c r="J209" s="486"/>
      <c r="K209" s="486"/>
      <c r="L209" s="486"/>
      <c r="M209" s="486"/>
      <c r="N209" s="486"/>
      <c r="O209" s="486"/>
      <c r="P209" s="486"/>
      <c r="Q209" s="486"/>
      <c r="R209" s="486"/>
      <c r="S209" s="486"/>
      <c r="T209" s="486"/>
      <c r="U209" s="486"/>
      <c r="V209" s="486"/>
      <c r="W209" s="486"/>
      <c r="X209" s="486"/>
      <c r="Y209" s="486"/>
    </row>
    <row r="210" spans="1:25" ht="36.75" hidden="1" customHeight="1">
      <c r="A210" s="623"/>
      <c r="B210" s="610"/>
      <c r="C210" s="610"/>
      <c r="D210" s="610"/>
      <c r="E210" s="610"/>
      <c r="F210" s="611"/>
      <c r="G210" s="611"/>
      <c r="H210" s="611"/>
      <c r="I210" s="611"/>
      <c r="J210" s="486"/>
      <c r="K210" s="486"/>
      <c r="L210" s="486"/>
      <c r="M210" s="486"/>
      <c r="N210" s="486"/>
      <c r="O210" s="486"/>
      <c r="P210" s="486"/>
      <c r="Q210" s="486"/>
      <c r="R210" s="486"/>
      <c r="S210" s="486"/>
      <c r="T210" s="486"/>
      <c r="U210" s="486"/>
      <c r="V210" s="486"/>
      <c r="W210" s="486"/>
      <c r="X210" s="486"/>
      <c r="Y210" s="486"/>
    </row>
    <row r="211" spans="1:25" ht="36.75" hidden="1" customHeight="1">
      <c r="A211" s="623"/>
      <c r="B211" s="610"/>
      <c r="C211" s="610"/>
      <c r="D211" s="610"/>
      <c r="E211" s="610"/>
      <c r="F211" s="611"/>
      <c r="G211" s="611"/>
      <c r="H211" s="611"/>
      <c r="I211" s="611"/>
      <c r="J211" s="486"/>
      <c r="K211" s="486"/>
      <c r="L211" s="486"/>
      <c r="M211" s="486"/>
      <c r="N211" s="486"/>
      <c r="O211" s="486"/>
      <c r="P211" s="486"/>
      <c r="Q211" s="486"/>
      <c r="R211" s="486"/>
      <c r="S211" s="486"/>
      <c r="T211" s="486"/>
      <c r="U211" s="486"/>
      <c r="V211" s="486"/>
      <c r="W211" s="486"/>
      <c r="X211" s="486"/>
      <c r="Y211" s="486"/>
    </row>
    <row r="212" spans="1:25" ht="36.75" hidden="1" customHeight="1">
      <c r="A212" s="623"/>
      <c r="B212" s="610"/>
      <c r="C212" s="610"/>
      <c r="D212" s="610"/>
      <c r="E212" s="610"/>
      <c r="F212" s="611"/>
      <c r="G212" s="611"/>
      <c r="H212" s="611"/>
      <c r="I212" s="611"/>
      <c r="J212" s="486"/>
      <c r="K212" s="486"/>
      <c r="L212" s="486"/>
      <c r="M212" s="486"/>
      <c r="N212" s="486"/>
      <c r="O212" s="486"/>
      <c r="P212" s="486"/>
      <c r="Q212" s="486"/>
      <c r="R212" s="486"/>
      <c r="S212" s="486"/>
      <c r="T212" s="486"/>
      <c r="U212" s="486"/>
      <c r="V212" s="486"/>
      <c r="W212" s="486"/>
      <c r="X212" s="486"/>
      <c r="Y212" s="486"/>
    </row>
    <row r="213" spans="1:25" ht="36.75" hidden="1" customHeight="1">
      <c r="A213" s="623"/>
      <c r="B213" s="610"/>
      <c r="C213" s="610"/>
      <c r="D213" s="610"/>
      <c r="E213" s="610"/>
      <c r="F213" s="611"/>
      <c r="G213" s="611"/>
      <c r="H213" s="611"/>
      <c r="I213" s="611"/>
      <c r="J213" s="486"/>
      <c r="K213" s="486"/>
      <c r="L213" s="486"/>
      <c r="M213" s="486"/>
      <c r="N213" s="486"/>
      <c r="O213" s="486"/>
      <c r="P213" s="486"/>
      <c r="Q213" s="486"/>
      <c r="R213" s="486"/>
      <c r="S213" s="486"/>
      <c r="T213" s="486"/>
      <c r="U213" s="486"/>
      <c r="V213" s="486"/>
      <c r="W213" s="486"/>
      <c r="X213" s="486"/>
      <c r="Y213" s="486"/>
    </row>
    <row r="214" spans="1:25" ht="36.75" hidden="1" customHeight="1">
      <c r="A214" s="623"/>
      <c r="B214" s="610"/>
      <c r="C214" s="610"/>
      <c r="D214" s="610"/>
      <c r="E214" s="610"/>
      <c r="F214" s="611"/>
      <c r="G214" s="611"/>
      <c r="H214" s="611"/>
      <c r="I214" s="611"/>
      <c r="J214" s="486"/>
      <c r="K214" s="486"/>
      <c r="L214" s="486"/>
      <c r="M214" s="486"/>
      <c r="N214" s="486"/>
      <c r="O214" s="486"/>
      <c r="P214" s="486"/>
      <c r="Q214" s="486"/>
      <c r="R214" s="486"/>
      <c r="S214" s="486"/>
      <c r="T214" s="486"/>
      <c r="U214" s="486"/>
      <c r="V214" s="486"/>
      <c r="W214" s="486"/>
      <c r="X214" s="486"/>
      <c r="Y214" s="486"/>
    </row>
    <row r="215" spans="1:25" ht="36.75" hidden="1" customHeight="1">
      <c r="A215" s="623"/>
      <c r="B215" s="610"/>
      <c r="C215" s="610"/>
      <c r="D215" s="610"/>
      <c r="E215" s="610"/>
      <c r="F215" s="611"/>
      <c r="G215" s="611"/>
      <c r="H215" s="611"/>
      <c r="I215" s="611"/>
      <c r="J215" s="486"/>
      <c r="K215" s="486"/>
      <c r="L215" s="486"/>
      <c r="M215" s="486"/>
      <c r="N215" s="486"/>
      <c r="O215" s="486"/>
      <c r="P215" s="486"/>
      <c r="Q215" s="486"/>
      <c r="R215" s="486"/>
      <c r="S215" s="486"/>
      <c r="T215" s="486"/>
      <c r="U215" s="486"/>
      <c r="V215" s="486"/>
      <c r="W215" s="486"/>
      <c r="X215" s="486"/>
      <c r="Y215" s="486"/>
    </row>
    <row r="216" spans="1:25" ht="36.75" hidden="1" customHeight="1">
      <c r="A216" s="623"/>
      <c r="B216" s="610"/>
      <c r="C216" s="610"/>
      <c r="D216" s="610"/>
      <c r="E216" s="610"/>
      <c r="F216" s="611"/>
      <c r="G216" s="611"/>
      <c r="H216" s="611"/>
      <c r="I216" s="611"/>
      <c r="J216" s="486"/>
      <c r="K216" s="486"/>
      <c r="L216" s="486"/>
      <c r="M216" s="486"/>
      <c r="N216" s="486"/>
      <c r="O216" s="486"/>
      <c r="P216" s="486"/>
      <c r="Q216" s="486"/>
      <c r="R216" s="486"/>
      <c r="S216" s="486"/>
      <c r="T216" s="486"/>
      <c r="U216" s="486"/>
      <c r="V216" s="486"/>
      <c r="W216" s="486"/>
      <c r="X216" s="486"/>
      <c r="Y216" s="486"/>
    </row>
    <row r="217" spans="1:25" ht="36.75" hidden="1" customHeight="1">
      <c r="A217" s="623"/>
      <c r="B217" s="610"/>
      <c r="C217" s="610"/>
      <c r="D217" s="610"/>
      <c r="E217" s="610"/>
      <c r="F217" s="611"/>
      <c r="G217" s="611"/>
      <c r="H217" s="611"/>
      <c r="I217" s="611"/>
      <c r="J217" s="486"/>
      <c r="K217" s="486"/>
      <c r="L217" s="486"/>
      <c r="M217" s="486"/>
      <c r="N217" s="486"/>
      <c r="O217" s="486"/>
      <c r="P217" s="486"/>
      <c r="Q217" s="486"/>
      <c r="R217" s="486"/>
      <c r="S217" s="486"/>
      <c r="T217" s="486"/>
      <c r="U217" s="486"/>
      <c r="V217" s="486"/>
      <c r="W217" s="486"/>
      <c r="X217" s="486"/>
      <c r="Y217" s="486"/>
    </row>
    <row r="218" spans="1:25" ht="36.75" hidden="1" customHeight="1">
      <c r="A218" s="623"/>
      <c r="B218" s="610"/>
      <c r="C218" s="610"/>
      <c r="D218" s="610"/>
      <c r="E218" s="610"/>
      <c r="F218" s="611"/>
      <c r="G218" s="611"/>
      <c r="H218" s="611"/>
      <c r="I218" s="611"/>
      <c r="J218" s="486"/>
      <c r="K218" s="486"/>
      <c r="L218" s="486"/>
      <c r="M218" s="486"/>
      <c r="N218" s="486"/>
      <c r="O218" s="486"/>
      <c r="P218" s="486"/>
      <c r="Q218" s="486"/>
      <c r="R218" s="486"/>
      <c r="S218" s="486"/>
      <c r="T218" s="486"/>
      <c r="U218" s="486"/>
      <c r="V218" s="486"/>
      <c r="W218" s="486"/>
      <c r="X218" s="486"/>
      <c r="Y218" s="486"/>
    </row>
    <row r="219" spans="1:25" ht="36.75" hidden="1" customHeight="1">
      <c r="A219" s="623"/>
      <c r="B219" s="610"/>
      <c r="C219" s="610"/>
      <c r="D219" s="610"/>
      <c r="E219" s="610"/>
      <c r="F219" s="611"/>
      <c r="G219" s="611"/>
      <c r="H219" s="611"/>
      <c r="I219" s="611"/>
      <c r="J219" s="486"/>
      <c r="K219" s="486"/>
      <c r="L219" s="486"/>
      <c r="M219" s="486"/>
      <c r="N219" s="486"/>
      <c r="O219" s="486"/>
      <c r="P219" s="486"/>
      <c r="Q219" s="486"/>
      <c r="R219" s="486"/>
      <c r="S219" s="486"/>
      <c r="T219" s="486"/>
      <c r="U219" s="486"/>
      <c r="V219" s="486"/>
      <c r="W219" s="486"/>
      <c r="X219" s="486"/>
      <c r="Y219" s="486"/>
    </row>
    <row r="220" spans="1:25" ht="36.75" hidden="1" customHeight="1">
      <c r="A220" s="623"/>
      <c r="B220" s="610"/>
      <c r="C220" s="610"/>
      <c r="D220" s="610"/>
      <c r="E220" s="610"/>
      <c r="F220" s="611"/>
      <c r="G220" s="611"/>
      <c r="H220" s="611"/>
      <c r="I220" s="611"/>
      <c r="J220" s="486"/>
      <c r="K220" s="486"/>
      <c r="L220" s="486"/>
      <c r="M220" s="486"/>
      <c r="N220" s="486"/>
      <c r="O220" s="486"/>
      <c r="P220" s="486"/>
      <c r="Q220" s="486"/>
      <c r="R220" s="486"/>
      <c r="S220" s="486"/>
      <c r="T220" s="486"/>
      <c r="U220" s="486"/>
      <c r="V220" s="486"/>
      <c r="W220" s="486"/>
      <c r="X220" s="486"/>
      <c r="Y220" s="486"/>
    </row>
    <row r="221" spans="1:25" ht="36.75" hidden="1" customHeight="1">
      <c r="A221" s="623"/>
      <c r="B221" s="610"/>
      <c r="C221" s="610"/>
      <c r="D221" s="610"/>
      <c r="E221" s="610"/>
      <c r="F221" s="611"/>
      <c r="G221" s="611"/>
      <c r="H221" s="611"/>
      <c r="I221" s="611"/>
      <c r="J221" s="486"/>
      <c r="K221" s="486"/>
      <c r="L221" s="486"/>
      <c r="M221" s="486"/>
      <c r="N221" s="486"/>
      <c r="O221" s="486"/>
      <c r="P221" s="486"/>
      <c r="Q221" s="486"/>
      <c r="R221" s="486"/>
      <c r="S221" s="486"/>
      <c r="T221" s="486"/>
      <c r="U221" s="486"/>
      <c r="V221" s="486"/>
      <c r="W221" s="486"/>
      <c r="X221" s="486"/>
      <c r="Y221" s="486"/>
    </row>
    <row r="222" spans="1:25" ht="36.75" hidden="1" customHeight="1">
      <c r="A222" s="623"/>
      <c r="B222" s="610"/>
      <c r="C222" s="610"/>
      <c r="D222" s="610"/>
      <c r="E222" s="610"/>
      <c r="F222" s="611"/>
      <c r="G222" s="611"/>
      <c r="H222" s="611"/>
      <c r="I222" s="611"/>
      <c r="J222" s="486"/>
      <c r="K222" s="486"/>
      <c r="L222" s="486"/>
      <c r="M222" s="486"/>
      <c r="N222" s="486"/>
      <c r="O222" s="486"/>
      <c r="P222" s="486"/>
      <c r="Q222" s="486"/>
      <c r="R222" s="486"/>
      <c r="S222" s="486"/>
      <c r="T222" s="486"/>
      <c r="U222" s="486"/>
      <c r="V222" s="486"/>
      <c r="W222" s="486"/>
      <c r="X222" s="486"/>
      <c r="Y222" s="486"/>
    </row>
    <row r="223" spans="1:25" ht="36.75" hidden="1" customHeight="1">
      <c r="A223" s="623"/>
      <c r="B223" s="610"/>
      <c r="C223" s="610"/>
      <c r="D223" s="610"/>
      <c r="E223" s="610"/>
      <c r="F223" s="611"/>
      <c r="G223" s="611"/>
      <c r="H223" s="611"/>
      <c r="I223" s="611"/>
      <c r="J223" s="486"/>
      <c r="K223" s="486"/>
      <c r="L223" s="486"/>
      <c r="M223" s="486"/>
      <c r="N223" s="486"/>
      <c r="O223" s="486"/>
      <c r="P223" s="486"/>
      <c r="Q223" s="486"/>
      <c r="R223" s="486"/>
      <c r="S223" s="486"/>
      <c r="T223" s="486"/>
      <c r="U223" s="486"/>
      <c r="V223" s="486"/>
      <c r="W223" s="486"/>
      <c r="X223" s="486"/>
      <c r="Y223" s="486"/>
    </row>
    <row r="224" spans="1:25" ht="36.75" hidden="1" customHeight="1">
      <c r="A224" s="623"/>
      <c r="B224" s="610"/>
      <c r="C224" s="610"/>
      <c r="D224" s="610"/>
      <c r="E224" s="610"/>
      <c r="F224" s="611"/>
      <c r="G224" s="611"/>
      <c r="H224" s="611"/>
      <c r="I224" s="611"/>
      <c r="J224" s="486"/>
      <c r="K224" s="486"/>
      <c r="L224" s="486"/>
      <c r="M224" s="486"/>
      <c r="N224" s="486"/>
      <c r="O224" s="486"/>
      <c r="P224" s="486"/>
      <c r="Q224" s="486"/>
      <c r="R224" s="486"/>
      <c r="S224" s="486"/>
      <c r="T224" s="486"/>
      <c r="U224" s="486"/>
      <c r="V224" s="486"/>
      <c r="W224" s="486"/>
      <c r="X224" s="486"/>
      <c r="Y224" s="486"/>
    </row>
    <row r="225" spans="1:25" ht="36.75" hidden="1" customHeight="1">
      <c r="A225" s="623"/>
      <c r="B225" s="610"/>
      <c r="C225" s="610"/>
      <c r="D225" s="610"/>
      <c r="E225" s="610"/>
      <c r="F225" s="611"/>
      <c r="G225" s="611"/>
      <c r="H225" s="611"/>
      <c r="I225" s="611"/>
      <c r="J225" s="486"/>
      <c r="K225" s="486"/>
      <c r="L225" s="486"/>
      <c r="M225" s="486"/>
      <c r="N225" s="486"/>
      <c r="O225" s="486"/>
      <c r="P225" s="486"/>
      <c r="Q225" s="486"/>
      <c r="R225" s="486"/>
      <c r="S225" s="486"/>
      <c r="T225" s="486"/>
      <c r="U225" s="486"/>
      <c r="V225" s="486"/>
      <c r="W225" s="486"/>
      <c r="X225" s="486"/>
      <c r="Y225" s="486"/>
    </row>
    <row r="226" spans="1:25" ht="36.75" hidden="1" customHeight="1">
      <c r="A226" s="623"/>
      <c r="B226" s="610"/>
      <c r="C226" s="610"/>
      <c r="D226" s="610"/>
      <c r="E226" s="610"/>
      <c r="F226" s="611"/>
      <c r="G226" s="611"/>
      <c r="H226" s="611"/>
      <c r="I226" s="611"/>
      <c r="J226" s="486"/>
      <c r="K226" s="486"/>
      <c r="L226" s="486"/>
      <c r="M226" s="486"/>
      <c r="N226" s="486"/>
      <c r="O226" s="486"/>
      <c r="P226" s="486"/>
      <c r="Q226" s="486"/>
      <c r="R226" s="486"/>
      <c r="S226" s="486"/>
      <c r="T226" s="486"/>
      <c r="U226" s="486"/>
      <c r="V226" s="486"/>
      <c r="W226" s="486"/>
      <c r="X226" s="486"/>
      <c r="Y226" s="486"/>
    </row>
    <row r="227" spans="1:25" ht="36.75" hidden="1" customHeight="1">
      <c r="A227" s="623"/>
      <c r="B227" s="610"/>
      <c r="C227" s="610"/>
      <c r="D227" s="610"/>
      <c r="E227" s="610"/>
      <c r="F227" s="611"/>
      <c r="G227" s="611"/>
      <c r="H227" s="611"/>
      <c r="I227" s="611"/>
      <c r="J227" s="486"/>
      <c r="K227" s="486"/>
      <c r="L227" s="486"/>
      <c r="M227" s="486"/>
      <c r="N227" s="486"/>
      <c r="O227" s="486"/>
      <c r="P227" s="486"/>
      <c r="Q227" s="486"/>
      <c r="R227" s="486"/>
      <c r="S227" s="486"/>
      <c r="T227" s="486"/>
      <c r="U227" s="486"/>
      <c r="V227" s="486"/>
      <c r="W227" s="486"/>
      <c r="X227" s="486"/>
      <c r="Y227" s="486"/>
    </row>
    <row r="228" spans="1:25" ht="36.75" hidden="1" customHeight="1">
      <c r="A228" s="623"/>
      <c r="B228" s="610"/>
      <c r="C228" s="610"/>
      <c r="D228" s="610"/>
      <c r="E228" s="610"/>
      <c r="F228" s="611"/>
      <c r="G228" s="611"/>
      <c r="H228" s="611"/>
      <c r="I228" s="611"/>
      <c r="J228" s="486"/>
      <c r="K228" s="486"/>
      <c r="L228" s="486"/>
      <c r="M228" s="486"/>
      <c r="N228" s="486"/>
      <c r="O228" s="486"/>
      <c r="P228" s="486"/>
      <c r="Q228" s="486"/>
      <c r="R228" s="486"/>
      <c r="S228" s="486"/>
      <c r="T228" s="486"/>
      <c r="U228" s="486"/>
      <c r="V228" s="486"/>
      <c r="W228" s="486"/>
      <c r="X228" s="486"/>
      <c r="Y228" s="486"/>
    </row>
    <row r="229" spans="1:25" ht="36.75" hidden="1" customHeight="1">
      <c r="A229" s="623"/>
      <c r="B229" s="610"/>
      <c r="C229" s="610"/>
      <c r="D229" s="610"/>
      <c r="E229" s="610"/>
      <c r="F229" s="611"/>
      <c r="G229" s="611"/>
      <c r="H229" s="611"/>
      <c r="I229" s="611"/>
      <c r="J229" s="486"/>
      <c r="K229" s="486"/>
      <c r="L229" s="486"/>
      <c r="M229" s="486"/>
      <c r="N229" s="486"/>
      <c r="O229" s="486"/>
      <c r="P229" s="486"/>
      <c r="Q229" s="486"/>
      <c r="R229" s="486"/>
      <c r="S229" s="486"/>
      <c r="T229" s="486"/>
      <c r="U229" s="486"/>
      <c r="V229" s="486"/>
      <c r="W229" s="486"/>
      <c r="X229" s="486"/>
      <c r="Y229" s="486"/>
    </row>
    <row r="230" spans="1:25" ht="36.75" hidden="1" customHeight="1">
      <c r="A230" s="623"/>
      <c r="B230" s="610"/>
      <c r="C230" s="610"/>
      <c r="D230" s="610"/>
      <c r="E230" s="610"/>
      <c r="F230" s="611"/>
      <c r="G230" s="611"/>
      <c r="H230" s="611"/>
      <c r="I230" s="611"/>
      <c r="J230" s="486"/>
      <c r="K230" s="486"/>
      <c r="L230" s="486"/>
      <c r="M230" s="486"/>
      <c r="N230" s="486"/>
      <c r="O230" s="486"/>
      <c r="P230" s="486"/>
      <c r="Q230" s="486"/>
      <c r="R230" s="486"/>
      <c r="S230" s="486"/>
      <c r="T230" s="486"/>
      <c r="U230" s="486"/>
      <c r="V230" s="486"/>
      <c r="W230" s="486"/>
      <c r="X230" s="486"/>
      <c r="Y230" s="486"/>
    </row>
    <row r="231" spans="1:25" ht="36.75" hidden="1" customHeight="1">
      <c r="A231" s="623"/>
      <c r="B231" s="610"/>
      <c r="C231" s="610"/>
      <c r="D231" s="610"/>
      <c r="E231" s="610"/>
      <c r="F231" s="611"/>
      <c r="G231" s="611"/>
      <c r="H231" s="611"/>
      <c r="I231" s="611"/>
      <c r="J231" s="486"/>
      <c r="K231" s="486"/>
      <c r="L231" s="486"/>
      <c r="M231" s="486"/>
      <c r="N231" s="486"/>
      <c r="O231" s="486"/>
      <c r="P231" s="486"/>
      <c r="Q231" s="486"/>
      <c r="R231" s="486"/>
      <c r="S231" s="486"/>
      <c r="T231" s="486"/>
      <c r="U231" s="486"/>
      <c r="V231" s="486"/>
      <c r="W231" s="486"/>
      <c r="X231" s="486"/>
      <c r="Y231" s="486"/>
    </row>
    <row r="232" spans="1:25" ht="36.75" hidden="1" customHeight="1">
      <c r="A232" s="623"/>
      <c r="B232" s="610"/>
      <c r="C232" s="610"/>
      <c r="D232" s="610"/>
      <c r="E232" s="610"/>
      <c r="F232" s="611"/>
      <c r="G232" s="611"/>
      <c r="H232" s="611"/>
      <c r="I232" s="611"/>
      <c r="J232" s="486"/>
      <c r="K232" s="486"/>
      <c r="L232" s="486"/>
      <c r="M232" s="486"/>
      <c r="N232" s="486"/>
      <c r="O232" s="486"/>
      <c r="P232" s="486"/>
      <c r="Q232" s="486"/>
      <c r="R232" s="486"/>
      <c r="S232" s="486"/>
      <c r="T232" s="486"/>
      <c r="U232" s="486"/>
      <c r="V232" s="486"/>
      <c r="W232" s="486"/>
      <c r="X232" s="486"/>
      <c r="Y232" s="486"/>
    </row>
    <row r="233" spans="1:25" ht="36.75" hidden="1" customHeight="1">
      <c r="A233" s="623"/>
      <c r="B233" s="610"/>
      <c r="C233" s="610"/>
      <c r="D233" s="610"/>
      <c r="E233" s="610"/>
      <c r="F233" s="611"/>
      <c r="G233" s="611"/>
      <c r="H233" s="611"/>
      <c r="I233" s="611"/>
      <c r="J233" s="486"/>
      <c r="K233" s="486"/>
      <c r="L233" s="486"/>
      <c r="M233" s="486"/>
      <c r="N233" s="486"/>
      <c r="O233" s="486"/>
      <c r="P233" s="486"/>
      <c r="Q233" s="486"/>
      <c r="R233" s="486"/>
      <c r="S233" s="486"/>
      <c r="T233" s="486"/>
      <c r="U233" s="486"/>
      <c r="V233" s="486"/>
      <c r="W233" s="486"/>
      <c r="X233" s="486"/>
      <c r="Y233" s="486"/>
    </row>
    <row r="234" spans="1:25" ht="36.75" hidden="1" customHeight="1">
      <c r="A234" s="623"/>
      <c r="B234" s="610"/>
      <c r="C234" s="610"/>
      <c r="D234" s="610"/>
      <c r="E234" s="610"/>
      <c r="F234" s="611"/>
      <c r="G234" s="611"/>
      <c r="H234" s="611"/>
      <c r="I234" s="611"/>
      <c r="J234" s="486"/>
      <c r="K234" s="486"/>
      <c r="L234" s="486"/>
      <c r="M234" s="486"/>
      <c r="N234" s="486"/>
      <c r="O234" s="486"/>
      <c r="P234" s="486"/>
      <c r="Q234" s="486"/>
      <c r="R234" s="486"/>
      <c r="S234" s="486"/>
      <c r="T234" s="486"/>
      <c r="U234" s="486"/>
      <c r="V234" s="486"/>
      <c r="W234" s="486"/>
      <c r="X234" s="486"/>
      <c r="Y234" s="486"/>
    </row>
    <row r="235" spans="1:25" ht="36.75" hidden="1" customHeight="1">
      <c r="A235" s="623"/>
      <c r="B235" s="610"/>
      <c r="C235" s="610"/>
      <c r="D235" s="610"/>
      <c r="E235" s="610"/>
      <c r="F235" s="611"/>
      <c r="G235" s="611"/>
      <c r="H235" s="611"/>
      <c r="I235" s="611"/>
      <c r="J235" s="486"/>
      <c r="K235" s="486"/>
      <c r="L235" s="486"/>
      <c r="M235" s="486"/>
      <c r="N235" s="486"/>
      <c r="O235" s="486"/>
      <c r="P235" s="486"/>
      <c r="Q235" s="486"/>
      <c r="R235" s="486"/>
      <c r="S235" s="486"/>
      <c r="T235" s="486"/>
      <c r="U235" s="486"/>
      <c r="V235" s="486"/>
      <c r="W235" s="486"/>
      <c r="X235" s="486"/>
      <c r="Y235" s="486"/>
    </row>
    <row r="236" spans="1:25" ht="36.75" hidden="1" customHeight="1">
      <c r="A236" s="623"/>
      <c r="B236" s="610"/>
      <c r="C236" s="610"/>
      <c r="D236" s="610"/>
      <c r="E236" s="610"/>
      <c r="F236" s="611"/>
      <c r="G236" s="611"/>
      <c r="H236" s="611"/>
      <c r="I236" s="611"/>
      <c r="J236" s="486"/>
      <c r="K236" s="486"/>
      <c r="L236" s="486"/>
      <c r="M236" s="486"/>
      <c r="N236" s="486"/>
      <c r="O236" s="486"/>
      <c r="P236" s="486"/>
      <c r="Q236" s="486"/>
      <c r="R236" s="486"/>
      <c r="S236" s="486"/>
      <c r="T236" s="486"/>
      <c r="U236" s="486"/>
      <c r="V236" s="486"/>
      <c r="W236" s="486"/>
      <c r="X236" s="486"/>
      <c r="Y236" s="486"/>
    </row>
    <row r="237" spans="1:25" ht="36.75" hidden="1" customHeight="1">
      <c r="A237" s="623"/>
      <c r="B237" s="610"/>
      <c r="C237" s="610"/>
      <c r="D237" s="610"/>
      <c r="E237" s="610"/>
      <c r="F237" s="611"/>
      <c r="G237" s="611"/>
      <c r="H237" s="611"/>
      <c r="I237" s="611"/>
      <c r="J237" s="486"/>
      <c r="K237" s="486"/>
      <c r="L237" s="486"/>
      <c r="M237" s="486"/>
      <c r="N237" s="486"/>
      <c r="O237" s="486"/>
      <c r="P237" s="486"/>
      <c r="Q237" s="486"/>
      <c r="R237" s="486"/>
      <c r="S237" s="486"/>
      <c r="T237" s="486"/>
      <c r="U237" s="486"/>
      <c r="V237" s="486"/>
      <c r="W237" s="486"/>
      <c r="X237" s="486"/>
      <c r="Y237" s="486"/>
    </row>
    <row r="238" spans="1:25" ht="36.75" hidden="1" customHeight="1">
      <c r="A238" s="623"/>
      <c r="B238" s="610"/>
      <c r="C238" s="610"/>
      <c r="D238" s="610"/>
      <c r="E238" s="610"/>
      <c r="F238" s="611"/>
      <c r="G238" s="611"/>
      <c r="H238" s="611"/>
      <c r="I238" s="611"/>
      <c r="J238" s="486"/>
      <c r="K238" s="486"/>
      <c r="L238" s="486"/>
      <c r="M238" s="486"/>
      <c r="N238" s="486"/>
      <c r="O238" s="486"/>
      <c r="P238" s="486"/>
      <c r="Q238" s="486"/>
      <c r="R238" s="486"/>
      <c r="S238" s="486"/>
      <c r="T238" s="486"/>
      <c r="U238" s="486"/>
      <c r="V238" s="486"/>
      <c r="W238" s="486"/>
      <c r="X238" s="486"/>
      <c r="Y238" s="486"/>
    </row>
    <row r="239" spans="1:25" ht="36.75" hidden="1" customHeight="1">
      <c r="A239" s="623"/>
      <c r="B239" s="610"/>
      <c r="C239" s="610"/>
      <c r="D239" s="610"/>
      <c r="E239" s="610"/>
      <c r="F239" s="611"/>
      <c r="G239" s="611"/>
      <c r="H239" s="611"/>
      <c r="I239" s="611"/>
      <c r="J239" s="486"/>
      <c r="K239" s="486"/>
      <c r="L239" s="486"/>
      <c r="M239" s="486"/>
      <c r="N239" s="486"/>
      <c r="O239" s="486"/>
      <c r="P239" s="486"/>
      <c r="Q239" s="486"/>
      <c r="R239" s="486"/>
      <c r="S239" s="486"/>
      <c r="T239" s="486"/>
      <c r="U239" s="486"/>
      <c r="V239" s="486"/>
      <c r="W239" s="486"/>
      <c r="X239" s="486"/>
      <c r="Y239" s="486"/>
    </row>
    <row r="240" spans="1:25" ht="36.75" hidden="1" customHeight="1">
      <c r="A240" s="623"/>
      <c r="B240" s="610"/>
      <c r="C240" s="610"/>
      <c r="D240" s="610"/>
      <c r="E240" s="610"/>
      <c r="F240" s="611"/>
      <c r="G240" s="611"/>
      <c r="H240" s="611"/>
      <c r="I240" s="611"/>
      <c r="J240" s="486"/>
      <c r="K240" s="486"/>
      <c r="L240" s="486"/>
      <c r="M240" s="486"/>
      <c r="N240" s="486"/>
      <c r="O240" s="486"/>
      <c r="P240" s="486"/>
      <c r="Q240" s="486"/>
      <c r="R240" s="486"/>
      <c r="S240" s="486"/>
      <c r="T240" s="486"/>
      <c r="U240" s="486"/>
      <c r="V240" s="486"/>
      <c r="W240" s="486"/>
      <c r="X240" s="486"/>
      <c r="Y240" s="486"/>
    </row>
    <row r="241" spans="1:25" ht="36.75" hidden="1" customHeight="1">
      <c r="A241" s="623"/>
      <c r="B241" s="610"/>
      <c r="C241" s="610"/>
      <c r="D241" s="610"/>
      <c r="E241" s="610"/>
      <c r="F241" s="611"/>
      <c r="G241" s="611"/>
      <c r="H241" s="611"/>
      <c r="I241" s="611"/>
      <c r="J241" s="486"/>
      <c r="K241" s="486"/>
      <c r="L241" s="486"/>
      <c r="M241" s="486"/>
      <c r="N241" s="486"/>
      <c r="O241" s="486"/>
      <c r="P241" s="486"/>
      <c r="Q241" s="486"/>
      <c r="R241" s="486"/>
      <c r="S241" s="486"/>
      <c r="T241" s="486"/>
      <c r="U241" s="486"/>
      <c r="V241" s="486"/>
      <c r="W241" s="486"/>
      <c r="X241" s="486"/>
      <c r="Y241" s="486"/>
    </row>
    <row r="242" spans="1:25" ht="36.75" hidden="1" customHeight="1">
      <c r="A242" s="623"/>
      <c r="B242" s="610"/>
      <c r="C242" s="610"/>
      <c r="D242" s="610"/>
      <c r="E242" s="610"/>
      <c r="F242" s="611"/>
      <c r="G242" s="611"/>
      <c r="H242" s="611"/>
      <c r="I242" s="611"/>
      <c r="J242" s="486"/>
      <c r="K242" s="486"/>
      <c r="L242" s="486"/>
      <c r="M242" s="486"/>
      <c r="N242" s="486"/>
      <c r="O242" s="486"/>
      <c r="P242" s="486"/>
      <c r="Q242" s="486"/>
      <c r="R242" s="486"/>
      <c r="S242" s="486"/>
      <c r="T242" s="486"/>
      <c r="U242" s="486"/>
      <c r="V242" s="486"/>
      <c r="W242" s="486"/>
      <c r="X242" s="486"/>
      <c r="Y242" s="486"/>
    </row>
    <row r="243" spans="1:25" ht="36.75" hidden="1" customHeight="1">
      <c r="A243" s="623"/>
      <c r="B243" s="610"/>
      <c r="C243" s="610"/>
      <c r="D243" s="610"/>
      <c r="E243" s="610"/>
      <c r="F243" s="611"/>
      <c r="G243" s="611"/>
      <c r="H243" s="611"/>
      <c r="I243" s="611"/>
      <c r="J243" s="486"/>
      <c r="K243" s="486"/>
      <c r="L243" s="486"/>
      <c r="M243" s="486"/>
      <c r="N243" s="486"/>
      <c r="O243" s="486"/>
      <c r="P243" s="486"/>
      <c r="Q243" s="486"/>
      <c r="R243" s="486"/>
      <c r="S243" s="486"/>
      <c r="T243" s="486"/>
      <c r="U243" s="486"/>
      <c r="V243" s="486"/>
      <c r="W243" s="486"/>
      <c r="X243" s="486"/>
      <c r="Y243" s="486"/>
    </row>
    <row r="244" spans="1:25" ht="36.75" hidden="1" customHeight="1">
      <c r="A244" s="623"/>
      <c r="B244" s="610"/>
      <c r="C244" s="610"/>
      <c r="D244" s="610"/>
      <c r="E244" s="610"/>
      <c r="F244" s="611"/>
      <c r="G244" s="611"/>
      <c r="H244" s="611"/>
      <c r="I244" s="611"/>
      <c r="J244" s="486"/>
      <c r="K244" s="486"/>
      <c r="L244" s="486"/>
      <c r="M244" s="486"/>
      <c r="N244" s="486"/>
      <c r="O244" s="486"/>
      <c r="P244" s="486"/>
      <c r="Q244" s="486"/>
      <c r="R244" s="486"/>
      <c r="S244" s="486"/>
      <c r="T244" s="486"/>
      <c r="U244" s="486"/>
      <c r="V244" s="486"/>
      <c r="W244" s="486"/>
      <c r="X244" s="486"/>
      <c r="Y244" s="486"/>
    </row>
    <row r="245" spans="1:25" ht="36.75" hidden="1" customHeight="1">
      <c r="A245" s="623"/>
      <c r="B245" s="610"/>
      <c r="C245" s="610"/>
      <c r="D245" s="610"/>
      <c r="E245" s="610"/>
      <c r="F245" s="611"/>
      <c r="G245" s="611"/>
      <c r="H245" s="611"/>
      <c r="I245" s="611"/>
      <c r="J245" s="486"/>
      <c r="K245" s="486"/>
      <c r="L245" s="486"/>
      <c r="M245" s="486"/>
      <c r="N245" s="486"/>
      <c r="O245" s="486"/>
      <c r="P245" s="486"/>
      <c r="Q245" s="486"/>
      <c r="R245" s="486"/>
      <c r="S245" s="486"/>
      <c r="T245" s="486"/>
      <c r="U245" s="486"/>
      <c r="V245" s="486"/>
      <c r="W245" s="486"/>
      <c r="X245" s="486"/>
      <c r="Y245" s="486"/>
    </row>
    <row r="246" spans="1:25" ht="36.75" hidden="1" customHeight="1">
      <c r="A246" s="623"/>
      <c r="B246" s="610"/>
      <c r="C246" s="610"/>
      <c r="D246" s="610"/>
      <c r="E246" s="610"/>
      <c r="F246" s="611"/>
      <c r="G246" s="611"/>
      <c r="H246" s="611"/>
      <c r="I246" s="611"/>
      <c r="J246" s="486"/>
      <c r="K246" s="486"/>
      <c r="L246" s="486"/>
      <c r="M246" s="486"/>
      <c r="N246" s="486"/>
      <c r="O246" s="486"/>
      <c r="P246" s="486"/>
      <c r="Q246" s="486"/>
      <c r="R246" s="486"/>
      <c r="S246" s="486"/>
      <c r="T246" s="486"/>
      <c r="U246" s="486"/>
      <c r="V246" s="486"/>
      <c r="W246" s="486"/>
      <c r="X246" s="486"/>
      <c r="Y246" s="486"/>
    </row>
    <row r="247" spans="1:25" ht="36.75" hidden="1" customHeight="1">
      <c r="A247" s="623"/>
      <c r="B247" s="610"/>
      <c r="C247" s="610"/>
      <c r="D247" s="610"/>
      <c r="E247" s="610"/>
      <c r="F247" s="611"/>
      <c r="G247" s="611"/>
      <c r="H247" s="611"/>
      <c r="I247" s="611"/>
      <c r="J247" s="486"/>
      <c r="K247" s="486"/>
      <c r="L247" s="486"/>
      <c r="M247" s="486"/>
      <c r="N247" s="486"/>
      <c r="O247" s="486"/>
      <c r="P247" s="486"/>
      <c r="Q247" s="486"/>
      <c r="R247" s="486"/>
      <c r="S247" s="486"/>
      <c r="T247" s="486"/>
      <c r="U247" s="486"/>
      <c r="V247" s="486"/>
      <c r="W247" s="486"/>
      <c r="X247" s="486"/>
      <c r="Y247" s="486"/>
    </row>
    <row r="248" spans="1:25" ht="36.75" hidden="1" customHeight="1">
      <c r="A248" s="623"/>
      <c r="B248" s="610"/>
      <c r="C248" s="610"/>
      <c r="D248" s="610"/>
      <c r="E248" s="610"/>
      <c r="F248" s="611"/>
      <c r="G248" s="611"/>
      <c r="H248" s="611"/>
      <c r="I248" s="611"/>
      <c r="J248" s="486"/>
      <c r="K248" s="486"/>
      <c r="L248" s="486"/>
      <c r="M248" s="486"/>
      <c r="N248" s="486"/>
      <c r="O248" s="486"/>
      <c r="P248" s="486"/>
      <c r="Q248" s="486"/>
      <c r="R248" s="486"/>
      <c r="S248" s="486"/>
      <c r="T248" s="486"/>
      <c r="U248" s="486"/>
      <c r="V248" s="486"/>
      <c r="W248" s="486"/>
      <c r="X248" s="486"/>
      <c r="Y248" s="486"/>
    </row>
    <row r="249" spans="1:25" ht="36.75" hidden="1" customHeight="1">
      <c r="A249" s="623"/>
      <c r="B249" s="610"/>
      <c r="C249" s="610"/>
      <c r="D249" s="610"/>
      <c r="E249" s="610"/>
      <c r="F249" s="611"/>
      <c r="G249" s="611"/>
      <c r="H249" s="611"/>
      <c r="I249" s="611"/>
      <c r="J249" s="486"/>
      <c r="K249" s="486"/>
      <c r="L249" s="486"/>
      <c r="M249" s="486"/>
      <c r="N249" s="486"/>
      <c r="O249" s="486"/>
      <c r="P249" s="486"/>
      <c r="Q249" s="486"/>
      <c r="R249" s="486"/>
      <c r="S249" s="486"/>
      <c r="T249" s="486"/>
      <c r="U249" s="486"/>
      <c r="V249" s="486"/>
      <c r="W249" s="486"/>
      <c r="X249" s="486"/>
      <c r="Y249" s="486"/>
    </row>
    <row r="250" spans="1:25" ht="36.75" hidden="1" customHeight="1">
      <c r="A250" s="623"/>
      <c r="B250" s="610"/>
      <c r="C250" s="610"/>
      <c r="D250" s="610"/>
      <c r="E250" s="610"/>
      <c r="F250" s="611"/>
      <c r="G250" s="611"/>
      <c r="H250" s="611"/>
      <c r="I250" s="611"/>
      <c r="J250" s="486"/>
      <c r="K250" s="486"/>
      <c r="L250" s="486"/>
      <c r="M250" s="486"/>
      <c r="N250" s="486"/>
      <c r="O250" s="486"/>
      <c r="P250" s="486"/>
      <c r="Q250" s="486"/>
      <c r="R250" s="486"/>
      <c r="S250" s="486"/>
      <c r="T250" s="486"/>
      <c r="U250" s="486"/>
      <c r="V250" s="486"/>
      <c r="W250" s="486"/>
      <c r="X250" s="486"/>
      <c r="Y250" s="486"/>
    </row>
    <row r="251" spans="1:25" ht="36.75" hidden="1" customHeight="1">
      <c r="A251" s="623"/>
      <c r="B251" s="610"/>
      <c r="C251" s="610"/>
      <c r="D251" s="610"/>
      <c r="E251" s="610"/>
      <c r="F251" s="611"/>
      <c r="G251" s="611"/>
      <c r="H251" s="611"/>
      <c r="I251" s="611"/>
      <c r="J251" s="486"/>
      <c r="K251" s="486"/>
      <c r="L251" s="486"/>
      <c r="M251" s="486"/>
      <c r="N251" s="486"/>
      <c r="O251" s="486"/>
      <c r="P251" s="486"/>
      <c r="Q251" s="486"/>
      <c r="R251" s="486"/>
      <c r="S251" s="486"/>
      <c r="T251" s="486"/>
      <c r="U251" s="486"/>
      <c r="V251" s="486"/>
      <c r="W251" s="486"/>
      <c r="X251" s="486"/>
      <c r="Y251" s="486"/>
    </row>
    <row r="252" spans="1:25" ht="36.75" hidden="1" customHeight="1">
      <c r="A252" s="623"/>
      <c r="B252" s="610"/>
      <c r="C252" s="610"/>
      <c r="D252" s="610"/>
      <c r="E252" s="610"/>
      <c r="F252" s="611"/>
      <c r="G252" s="611"/>
      <c r="H252" s="611"/>
      <c r="I252" s="611"/>
      <c r="J252" s="486"/>
      <c r="K252" s="486"/>
      <c r="L252" s="486"/>
      <c r="M252" s="486"/>
      <c r="N252" s="486"/>
      <c r="O252" s="486"/>
      <c r="P252" s="486"/>
      <c r="Q252" s="486"/>
      <c r="R252" s="486"/>
      <c r="S252" s="486"/>
      <c r="T252" s="486"/>
      <c r="U252" s="486"/>
      <c r="V252" s="486"/>
      <c r="W252" s="486"/>
      <c r="X252" s="486"/>
      <c r="Y252" s="486"/>
    </row>
    <row r="253" spans="1:25" ht="36.75" hidden="1" customHeight="1">
      <c r="A253" s="623"/>
      <c r="B253" s="610"/>
      <c r="C253" s="610"/>
      <c r="D253" s="610"/>
      <c r="E253" s="610"/>
      <c r="F253" s="611"/>
      <c r="G253" s="611"/>
      <c r="H253" s="611"/>
      <c r="I253" s="611"/>
      <c r="J253" s="486"/>
      <c r="K253" s="486"/>
      <c r="L253" s="486"/>
      <c r="M253" s="486"/>
      <c r="N253" s="486"/>
      <c r="O253" s="486"/>
      <c r="P253" s="486"/>
      <c r="Q253" s="486"/>
      <c r="R253" s="486"/>
      <c r="S253" s="486"/>
      <c r="T253" s="486"/>
      <c r="U253" s="486"/>
      <c r="V253" s="486"/>
      <c r="W253" s="486"/>
      <c r="X253" s="486"/>
      <c r="Y253" s="486"/>
    </row>
    <row r="254" spans="1:25" ht="36.75" hidden="1" customHeight="1">
      <c r="A254" s="623"/>
      <c r="B254" s="610"/>
      <c r="C254" s="610"/>
      <c r="D254" s="610"/>
      <c r="E254" s="610"/>
      <c r="F254" s="611"/>
      <c r="G254" s="611"/>
      <c r="H254" s="611"/>
      <c r="I254" s="611"/>
      <c r="J254" s="486"/>
      <c r="K254" s="486"/>
      <c r="L254" s="486"/>
      <c r="M254" s="486"/>
      <c r="N254" s="486"/>
      <c r="O254" s="486"/>
      <c r="P254" s="486"/>
      <c r="Q254" s="486"/>
      <c r="R254" s="486"/>
      <c r="S254" s="486"/>
      <c r="T254" s="486"/>
      <c r="U254" s="486"/>
      <c r="V254" s="486"/>
      <c r="W254" s="486"/>
      <c r="X254" s="486"/>
      <c r="Y254" s="486"/>
    </row>
    <row r="255" spans="1:25" ht="36.75" hidden="1" customHeight="1">
      <c r="A255" s="623"/>
      <c r="B255" s="610"/>
      <c r="C255" s="610"/>
      <c r="D255" s="610"/>
      <c r="E255" s="610"/>
      <c r="F255" s="611"/>
      <c r="G255" s="611"/>
      <c r="H255" s="611"/>
      <c r="I255" s="611"/>
      <c r="J255" s="486"/>
      <c r="K255" s="486"/>
      <c r="L255" s="486"/>
      <c r="M255" s="486"/>
      <c r="N255" s="486"/>
      <c r="O255" s="486"/>
      <c r="P255" s="486"/>
      <c r="Q255" s="486"/>
      <c r="R255" s="486"/>
      <c r="S255" s="486"/>
      <c r="T255" s="486"/>
      <c r="U255" s="486"/>
      <c r="V255" s="486"/>
      <c r="W255" s="486"/>
      <c r="X255" s="486"/>
      <c r="Y255" s="486"/>
    </row>
    <row r="256" spans="1:25" ht="36.75" hidden="1" customHeight="1">
      <c r="A256" s="623"/>
      <c r="B256" s="610"/>
      <c r="C256" s="610"/>
      <c r="D256" s="610"/>
      <c r="E256" s="610"/>
      <c r="F256" s="611"/>
      <c r="G256" s="611"/>
      <c r="H256" s="611"/>
      <c r="I256" s="611"/>
      <c r="J256" s="486"/>
      <c r="K256" s="486"/>
      <c r="L256" s="486"/>
      <c r="M256" s="486"/>
      <c r="N256" s="486"/>
      <c r="O256" s="486"/>
      <c r="P256" s="486"/>
      <c r="Q256" s="486"/>
      <c r="R256" s="486"/>
      <c r="S256" s="486"/>
      <c r="T256" s="486"/>
      <c r="U256" s="486"/>
      <c r="V256" s="486"/>
      <c r="W256" s="486"/>
      <c r="X256" s="486"/>
      <c r="Y256" s="486"/>
    </row>
    <row r="257" spans="1:25" ht="36.75" hidden="1" customHeight="1">
      <c r="A257" s="623"/>
      <c r="B257" s="610"/>
      <c r="C257" s="610"/>
      <c r="D257" s="610"/>
      <c r="E257" s="610"/>
      <c r="F257" s="611"/>
      <c r="G257" s="611"/>
      <c r="H257" s="611"/>
      <c r="I257" s="611"/>
      <c r="J257" s="486"/>
      <c r="K257" s="486"/>
      <c r="L257" s="486"/>
      <c r="M257" s="486"/>
      <c r="N257" s="486"/>
      <c r="O257" s="486"/>
      <c r="P257" s="486"/>
      <c r="Q257" s="486"/>
      <c r="R257" s="486"/>
      <c r="S257" s="486"/>
      <c r="T257" s="486"/>
      <c r="U257" s="486"/>
      <c r="V257" s="486"/>
      <c r="W257" s="486"/>
      <c r="X257" s="486"/>
      <c r="Y257" s="486"/>
    </row>
    <row r="258" spans="1:25" ht="36.75" hidden="1" customHeight="1">
      <c r="A258" s="623"/>
      <c r="B258" s="610"/>
      <c r="C258" s="610"/>
      <c r="D258" s="610"/>
      <c r="E258" s="610"/>
      <c r="F258" s="611"/>
      <c r="G258" s="611"/>
      <c r="H258" s="611"/>
      <c r="I258" s="611"/>
      <c r="J258" s="486"/>
      <c r="K258" s="486"/>
      <c r="L258" s="486"/>
      <c r="M258" s="486"/>
      <c r="N258" s="486"/>
      <c r="O258" s="486"/>
      <c r="P258" s="486"/>
      <c r="Q258" s="486"/>
      <c r="R258" s="486"/>
      <c r="S258" s="486"/>
      <c r="T258" s="486"/>
      <c r="U258" s="486"/>
      <c r="V258" s="486"/>
      <c r="W258" s="486"/>
      <c r="X258" s="486"/>
      <c r="Y258" s="486"/>
    </row>
    <row r="259" spans="1:25" ht="36.75" hidden="1" customHeight="1">
      <c r="A259" s="623"/>
      <c r="B259" s="610"/>
      <c r="C259" s="610"/>
      <c r="D259" s="610"/>
      <c r="E259" s="610"/>
      <c r="F259" s="611"/>
      <c r="G259" s="611"/>
      <c r="H259" s="611"/>
      <c r="I259" s="611"/>
      <c r="J259" s="486"/>
      <c r="K259" s="486"/>
      <c r="L259" s="486"/>
      <c r="M259" s="486"/>
      <c r="N259" s="486"/>
      <c r="O259" s="486"/>
      <c r="P259" s="486"/>
      <c r="Q259" s="486"/>
      <c r="R259" s="486"/>
      <c r="S259" s="486"/>
      <c r="T259" s="486"/>
      <c r="U259" s="486"/>
      <c r="V259" s="486"/>
      <c r="W259" s="486"/>
      <c r="X259" s="486"/>
      <c r="Y259" s="486"/>
    </row>
    <row r="260" spans="1:25" ht="36.75" hidden="1" customHeight="1">
      <c r="A260" s="623"/>
      <c r="B260" s="610"/>
      <c r="C260" s="610"/>
      <c r="D260" s="610"/>
      <c r="E260" s="610"/>
      <c r="F260" s="611"/>
      <c r="G260" s="611"/>
      <c r="H260" s="611"/>
      <c r="I260" s="611"/>
      <c r="J260" s="486"/>
      <c r="K260" s="486"/>
      <c r="L260" s="486"/>
      <c r="M260" s="486"/>
      <c r="N260" s="486"/>
      <c r="O260" s="486"/>
      <c r="P260" s="486"/>
      <c r="Q260" s="486"/>
      <c r="R260" s="486"/>
      <c r="S260" s="486"/>
      <c r="T260" s="486"/>
      <c r="U260" s="486"/>
      <c r="V260" s="486"/>
      <c r="W260" s="486"/>
      <c r="X260" s="486"/>
      <c r="Y260" s="486"/>
    </row>
    <row r="261" spans="1:25" ht="36.75" hidden="1" customHeight="1">
      <c r="A261" s="623"/>
      <c r="B261" s="610"/>
      <c r="C261" s="610"/>
      <c r="D261" s="610"/>
      <c r="E261" s="610"/>
      <c r="F261" s="611"/>
      <c r="G261" s="611"/>
      <c r="H261" s="611"/>
      <c r="I261" s="611"/>
      <c r="J261" s="486"/>
      <c r="K261" s="486"/>
      <c r="L261" s="486"/>
      <c r="M261" s="486"/>
      <c r="N261" s="486"/>
      <c r="O261" s="486"/>
      <c r="P261" s="486"/>
      <c r="Q261" s="486"/>
      <c r="R261" s="486"/>
      <c r="S261" s="486"/>
      <c r="T261" s="486"/>
      <c r="U261" s="486"/>
      <c r="V261" s="486"/>
      <c r="W261" s="486"/>
      <c r="X261" s="486"/>
      <c r="Y261" s="486"/>
    </row>
    <row r="262" spans="1:25" ht="36.75" hidden="1" customHeight="1">
      <c r="A262" s="623"/>
      <c r="B262" s="610"/>
      <c r="C262" s="610"/>
      <c r="D262" s="610"/>
      <c r="E262" s="610"/>
      <c r="F262" s="611"/>
      <c r="G262" s="611"/>
      <c r="H262" s="611"/>
      <c r="I262" s="611"/>
      <c r="J262" s="486"/>
      <c r="K262" s="486"/>
      <c r="L262" s="486"/>
      <c r="M262" s="486"/>
      <c r="N262" s="486"/>
      <c r="O262" s="486"/>
      <c r="P262" s="486"/>
      <c r="Q262" s="486"/>
      <c r="R262" s="486"/>
      <c r="S262" s="486"/>
      <c r="T262" s="486"/>
      <c r="U262" s="486"/>
      <c r="V262" s="486"/>
      <c r="W262" s="486"/>
      <c r="X262" s="486"/>
      <c r="Y262" s="486"/>
    </row>
    <row r="263" spans="1:25" ht="36.75" hidden="1" customHeight="1">
      <c r="A263" s="623"/>
      <c r="B263" s="610"/>
      <c r="C263" s="610"/>
      <c r="D263" s="610"/>
      <c r="E263" s="610"/>
      <c r="F263" s="611"/>
      <c r="G263" s="611"/>
      <c r="H263" s="611"/>
      <c r="I263" s="611"/>
      <c r="J263" s="486"/>
      <c r="K263" s="486"/>
      <c r="L263" s="486"/>
      <c r="M263" s="486"/>
      <c r="N263" s="486"/>
      <c r="O263" s="486"/>
      <c r="P263" s="486"/>
      <c r="Q263" s="486"/>
      <c r="R263" s="486"/>
      <c r="S263" s="486"/>
      <c r="T263" s="486"/>
      <c r="U263" s="486"/>
      <c r="V263" s="486"/>
      <c r="W263" s="486"/>
      <c r="X263" s="486"/>
      <c r="Y263" s="486"/>
    </row>
    <row r="264" spans="1:25" ht="36.75" hidden="1" customHeight="1">
      <c r="A264" s="623"/>
      <c r="B264" s="610"/>
      <c r="C264" s="610"/>
      <c r="D264" s="610"/>
      <c r="E264" s="610"/>
      <c r="F264" s="611"/>
      <c r="G264" s="611"/>
      <c r="H264" s="611"/>
      <c r="I264" s="611"/>
      <c r="J264" s="486"/>
      <c r="K264" s="486"/>
      <c r="L264" s="486"/>
      <c r="M264" s="486"/>
      <c r="N264" s="486"/>
      <c r="O264" s="486"/>
      <c r="P264" s="486"/>
      <c r="Q264" s="486"/>
      <c r="R264" s="486"/>
      <c r="S264" s="486"/>
      <c r="T264" s="486"/>
      <c r="U264" s="486"/>
      <c r="V264" s="486"/>
      <c r="W264" s="486"/>
      <c r="X264" s="486"/>
      <c r="Y264" s="486"/>
    </row>
    <row r="265" spans="1:25" ht="36.75" hidden="1" customHeight="1">
      <c r="A265" s="623"/>
      <c r="B265" s="610"/>
      <c r="C265" s="610"/>
      <c r="D265" s="610"/>
      <c r="E265" s="610"/>
      <c r="F265" s="611"/>
      <c r="G265" s="611"/>
      <c r="H265" s="611"/>
      <c r="I265" s="611"/>
      <c r="J265" s="486"/>
      <c r="K265" s="486"/>
      <c r="L265" s="486"/>
      <c r="M265" s="486"/>
      <c r="N265" s="486"/>
      <c r="O265" s="486"/>
      <c r="P265" s="486"/>
      <c r="Q265" s="486"/>
      <c r="R265" s="486"/>
      <c r="S265" s="486"/>
      <c r="T265" s="486"/>
      <c r="U265" s="486"/>
      <c r="V265" s="486"/>
      <c r="W265" s="486"/>
      <c r="X265" s="486"/>
      <c r="Y265" s="486"/>
    </row>
    <row r="266" spans="1:25" ht="36.75" hidden="1" customHeight="1">
      <c r="A266" s="623"/>
      <c r="B266" s="610"/>
      <c r="C266" s="610"/>
      <c r="D266" s="610"/>
      <c r="E266" s="610"/>
      <c r="F266" s="611"/>
      <c r="G266" s="611"/>
      <c r="H266" s="611"/>
      <c r="I266" s="611"/>
      <c r="J266" s="486"/>
      <c r="K266" s="486"/>
      <c r="L266" s="486"/>
      <c r="M266" s="486"/>
      <c r="N266" s="486"/>
      <c r="O266" s="486"/>
      <c r="P266" s="486"/>
      <c r="Q266" s="486"/>
      <c r="R266" s="486"/>
      <c r="S266" s="486"/>
      <c r="T266" s="486"/>
      <c r="U266" s="486"/>
      <c r="V266" s="486"/>
      <c r="W266" s="486"/>
      <c r="X266" s="486"/>
      <c r="Y266" s="486"/>
    </row>
    <row r="267" spans="1:25" ht="36.75" hidden="1" customHeight="1">
      <c r="A267" s="623"/>
      <c r="B267" s="610"/>
      <c r="C267" s="610"/>
      <c r="D267" s="610"/>
      <c r="E267" s="610"/>
      <c r="F267" s="611"/>
      <c r="G267" s="611"/>
      <c r="H267" s="611"/>
      <c r="I267" s="611"/>
      <c r="J267" s="486"/>
      <c r="K267" s="486"/>
      <c r="L267" s="486"/>
      <c r="M267" s="486"/>
      <c r="N267" s="486"/>
      <c r="O267" s="486"/>
      <c r="P267" s="486"/>
      <c r="Q267" s="486"/>
      <c r="R267" s="486"/>
      <c r="S267" s="486"/>
      <c r="T267" s="486"/>
      <c r="U267" s="486"/>
      <c r="V267" s="486"/>
      <c r="W267" s="486"/>
      <c r="X267" s="486"/>
      <c r="Y267" s="486"/>
    </row>
    <row r="268" spans="1:25" ht="36.75" hidden="1" customHeight="1">
      <c r="A268" s="623"/>
      <c r="B268" s="610"/>
      <c r="C268" s="610"/>
      <c r="D268" s="610"/>
      <c r="E268" s="610"/>
      <c r="F268" s="611"/>
      <c r="G268" s="611"/>
      <c r="H268" s="611"/>
      <c r="I268" s="611"/>
      <c r="J268" s="486"/>
      <c r="K268" s="486"/>
      <c r="L268" s="486"/>
      <c r="M268" s="486"/>
      <c r="N268" s="486"/>
      <c r="O268" s="486"/>
      <c r="P268" s="486"/>
      <c r="Q268" s="486"/>
      <c r="R268" s="486"/>
      <c r="S268" s="486"/>
      <c r="T268" s="486"/>
      <c r="U268" s="486"/>
      <c r="V268" s="486"/>
      <c r="W268" s="486"/>
      <c r="X268" s="486"/>
      <c r="Y268" s="486"/>
    </row>
    <row r="269" spans="1:25" ht="36.75" hidden="1" customHeight="1">
      <c r="A269" s="623"/>
      <c r="B269" s="610"/>
      <c r="C269" s="610"/>
      <c r="D269" s="610"/>
      <c r="E269" s="610"/>
      <c r="F269" s="611"/>
      <c r="G269" s="611"/>
      <c r="H269" s="611"/>
      <c r="I269" s="611"/>
      <c r="J269" s="486"/>
      <c r="K269" s="486"/>
      <c r="L269" s="486"/>
      <c r="M269" s="486"/>
      <c r="N269" s="486"/>
      <c r="O269" s="486"/>
      <c r="P269" s="486"/>
      <c r="Q269" s="486"/>
      <c r="R269" s="486"/>
      <c r="S269" s="486"/>
      <c r="T269" s="486"/>
      <c r="U269" s="486"/>
      <c r="V269" s="486"/>
      <c r="W269" s="486"/>
      <c r="X269" s="486"/>
      <c r="Y269" s="486"/>
    </row>
    <row r="270" spans="1:25" ht="36.75" hidden="1" customHeight="1">
      <c r="A270" s="623"/>
      <c r="B270" s="610"/>
      <c r="C270" s="610"/>
      <c r="D270" s="610"/>
      <c r="E270" s="610"/>
      <c r="F270" s="611"/>
      <c r="G270" s="611"/>
      <c r="H270" s="611"/>
      <c r="I270" s="611"/>
      <c r="J270" s="486"/>
      <c r="K270" s="486"/>
      <c r="L270" s="486"/>
      <c r="M270" s="486"/>
      <c r="N270" s="486"/>
      <c r="O270" s="486"/>
      <c r="P270" s="486"/>
      <c r="Q270" s="486"/>
      <c r="R270" s="486"/>
      <c r="S270" s="486"/>
      <c r="T270" s="486"/>
      <c r="U270" s="486"/>
      <c r="V270" s="486"/>
      <c r="W270" s="486"/>
      <c r="X270" s="486"/>
      <c r="Y270" s="486"/>
    </row>
    <row r="271" spans="1:25" ht="36.75" hidden="1" customHeight="1">
      <c r="A271" s="623"/>
      <c r="B271" s="610"/>
      <c r="C271" s="610"/>
      <c r="D271" s="610"/>
      <c r="E271" s="610"/>
      <c r="F271" s="611"/>
      <c r="G271" s="611"/>
      <c r="H271" s="611"/>
      <c r="I271" s="611"/>
      <c r="J271" s="486"/>
      <c r="K271" s="486"/>
      <c r="L271" s="486"/>
      <c r="M271" s="486"/>
      <c r="N271" s="486"/>
      <c r="O271" s="486"/>
      <c r="P271" s="486"/>
      <c r="Q271" s="486"/>
      <c r="R271" s="486"/>
      <c r="S271" s="486"/>
      <c r="T271" s="486"/>
      <c r="U271" s="486"/>
      <c r="V271" s="486"/>
      <c r="W271" s="486"/>
      <c r="X271" s="486"/>
      <c r="Y271" s="486"/>
    </row>
    <row r="272" spans="1:25" ht="36.75" hidden="1" customHeight="1">
      <c r="A272" s="623"/>
      <c r="B272" s="610"/>
      <c r="C272" s="610"/>
      <c r="D272" s="610"/>
      <c r="E272" s="610"/>
      <c r="F272" s="611"/>
      <c r="G272" s="611"/>
      <c r="H272" s="611"/>
      <c r="I272" s="611"/>
      <c r="J272" s="486"/>
      <c r="K272" s="486"/>
      <c r="L272" s="486"/>
      <c r="M272" s="486"/>
      <c r="N272" s="486"/>
      <c r="O272" s="486"/>
      <c r="P272" s="486"/>
      <c r="Q272" s="486"/>
      <c r="R272" s="486"/>
      <c r="S272" s="486"/>
      <c r="T272" s="486"/>
      <c r="U272" s="486"/>
      <c r="V272" s="486"/>
      <c r="W272" s="486"/>
      <c r="X272" s="486"/>
      <c r="Y272" s="486"/>
    </row>
    <row r="273" spans="1:25" ht="36.75" hidden="1" customHeight="1">
      <c r="A273" s="623"/>
      <c r="B273" s="610"/>
      <c r="C273" s="610"/>
      <c r="D273" s="610"/>
      <c r="E273" s="610"/>
      <c r="F273" s="611"/>
      <c r="G273" s="611"/>
      <c r="H273" s="611"/>
      <c r="I273" s="611"/>
      <c r="J273" s="486"/>
      <c r="K273" s="486"/>
      <c r="L273" s="486"/>
      <c r="M273" s="486"/>
      <c r="N273" s="486"/>
      <c r="O273" s="486"/>
      <c r="P273" s="486"/>
      <c r="Q273" s="486"/>
      <c r="R273" s="486"/>
      <c r="S273" s="486"/>
      <c r="T273" s="486"/>
      <c r="U273" s="486"/>
      <c r="V273" s="486"/>
      <c r="W273" s="486"/>
      <c r="X273" s="486"/>
      <c r="Y273" s="486"/>
    </row>
    <row r="274" spans="1:25" ht="36.75" hidden="1" customHeight="1">
      <c r="A274" s="623"/>
      <c r="B274" s="610"/>
      <c r="C274" s="610"/>
      <c r="D274" s="610"/>
      <c r="E274" s="610"/>
      <c r="F274" s="611"/>
      <c r="G274" s="611"/>
      <c r="H274" s="611"/>
      <c r="I274" s="611"/>
      <c r="J274" s="486"/>
      <c r="K274" s="486"/>
      <c r="L274" s="486"/>
      <c r="M274" s="486"/>
      <c r="N274" s="486"/>
      <c r="O274" s="486"/>
      <c r="P274" s="486"/>
      <c r="Q274" s="486"/>
      <c r="R274" s="486"/>
      <c r="S274" s="486"/>
      <c r="T274" s="486"/>
      <c r="U274" s="486"/>
      <c r="V274" s="486"/>
      <c r="W274" s="486"/>
      <c r="X274" s="486"/>
      <c r="Y274" s="486"/>
    </row>
    <row r="275" spans="1:25" ht="36.75" hidden="1" customHeight="1">
      <c r="A275" s="623"/>
      <c r="B275" s="610"/>
      <c r="C275" s="610"/>
      <c r="D275" s="610"/>
      <c r="E275" s="610"/>
      <c r="F275" s="611"/>
      <c r="G275" s="611"/>
      <c r="H275" s="611"/>
      <c r="I275" s="611"/>
      <c r="J275" s="486"/>
      <c r="K275" s="486"/>
      <c r="L275" s="486"/>
      <c r="M275" s="486"/>
      <c r="N275" s="486"/>
      <c r="O275" s="486"/>
      <c r="P275" s="486"/>
      <c r="Q275" s="486"/>
      <c r="R275" s="486"/>
      <c r="S275" s="486"/>
      <c r="T275" s="486"/>
      <c r="U275" s="486"/>
      <c r="V275" s="486"/>
      <c r="W275" s="486"/>
      <c r="X275" s="486"/>
      <c r="Y275" s="486"/>
    </row>
    <row r="276" spans="1:25" ht="36.75" hidden="1" customHeight="1">
      <c r="A276" s="623"/>
      <c r="B276" s="610"/>
      <c r="C276" s="610"/>
      <c r="D276" s="610"/>
      <c r="E276" s="610"/>
      <c r="F276" s="611"/>
      <c r="G276" s="611"/>
      <c r="H276" s="611"/>
      <c r="I276" s="611"/>
      <c r="J276" s="486"/>
      <c r="K276" s="486"/>
      <c r="L276" s="486"/>
      <c r="M276" s="486"/>
      <c r="N276" s="486"/>
      <c r="O276" s="486"/>
      <c r="P276" s="486"/>
      <c r="Q276" s="486"/>
      <c r="R276" s="486"/>
      <c r="S276" s="486"/>
      <c r="T276" s="486"/>
      <c r="U276" s="486"/>
      <c r="V276" s="486"/>
      <c r="W276" s="486"/>
      <c r="X276" s="486"/>
      <c r="Y276" s="486"/>
    </row>
    <row r="277" spans="1:25" ht="36.75" hidden="1" customHeight="1">
      <c r="A277" s="623"/>
      <c r="B277" s="610"/>
      <c r="C277" s="610"/>
      <c r="D277" s="610"/>
      <c r="E277" s="610"/>
      <c r="F277" s="611"/>
      <c r="G277" s="611"/>
      <c r="H277" s="611"/>
      <c r="I277" s="611"/>
      <c r="J277" s="486"/>
      <c r="K277" s="486"/>
      <c r="L277" s="486"/>
      <c r="M277" s="486"/>
      <c r="N277" s="486"/>
      <c r="O277" s="486"/>
      <c r="P277" s="486"/>
      <c r="Q277" s="486"/>
      <c r="R277" s="486"/>
      <c r="S277" s="486"/>
      <c r="T277" s="486"/>
      <c r="U277" s="486"/>
      <c r="V277" s="486"/>
      <c r="W277" s="486"/>
      <c r="X277" s="486"/>
      <c r="Y277" s="486"/>
    </row>
    <row r="278" spans="1:25" ht="36.75" hidden="1" customHeight="1">
      <c r="A278" s="623"/>
      <c r="B278" s="610"/>
      <c r="C278" s="610"/>
      <c r="D278" s="610"/>
      <c r="E278" s="610"/>
      <c r="F278" s="611"/>
      <c r="G278" s="611"/>
      <c r="H278" s="611"/>
      <c r="I278" s="611"/>
      <c r="J278" s="486"/>
      <c r="K278" s="486"/>
      <c r="L278" s="486"/>
      <c r="M278" s="486"/>
      <c r="N278" s="486"/>
      <c r="O278" s="486"/>
      <c r="P278" s="486"/>
      <c r="Q278" s="486"/>
      <c r="R278" s="486"/>
      <c r="S278" s="486"/>
      <c r="T278" s="486"/>
      <c r="U278" s="486"/>
      <c r="V278" s="486"/>
      <c r="W278" s="486"/>
      <c r="X278" s="486"/>
      <c r="Y278" s="486"/>
    </row>
    <row r="279" spans="1:25" ht="36.75" hidden="1" customHeight="1">
      <c r="A279" s="623"/>
      <c r="B279" s="610"/>
      <c r="C279" s="610"/>
      <c r="D279" s="610"/>
      <c r="E279" s="610"/>
      <c r="F279" s="611"/>
      <c r="G279" s="611"/>
      <c r="H279" s="611"/>
      <c r="I279" s="611"/>
      <c r="J279" s="486"/>
      <c r="K279" s="486"/>
      <c r="L279" s="486"/>
      <c r="M279" s="486"/>
      <c r="N279" s="486"/>
      <c r="O279" s="486"/>
      <c r="P279" s="486"/>
      <c r="Q279" s="486"/>
      <c r="R279" s="486"/>
      <c r="S279" s="486"/>
      <c r="T279" s="486"/>
      <c r="U279" s="486"/>
      <c r="V279" s="486"/>
      <c r="W279" s="486"/>
      <c r="X279" s="486"/>
      <c r="Y279" s="486"/>
    </row>
    <row r="280" spans="1:25" ht="36.75" hidden="1" customHeight="1">
      <c r="A280" s="623"/>
      <c r="B280" s="610"/>
      <c r="C280" s="610"/>
      <c r="D280" s="610"/>
      <c r="E280" s="610"/>
      <c r="F280" s="611"/>
      <c r="G280" s="611"/>
      <c r="H280" s="611"/>
      <c r="I280" s="611"/>
      <c r="J280" s="486"/>
      <c r="K280" s="486"/>
      <c r="L280" s="486"/>
      <c r="M280" s="486"/>
      <c r="N280" s="486"/>
      <c r="O280" s="486"/>
      <c r="P280" s="486"/>
      <c r="Q280" s="486"/>
      <c r="R280" s="486"/>
      <c r="S280" s="486"/>
      <c r="T280" s="486"/>
      <c r="U280" s="486"/>
      <c r="V280" s="486"/>
      <c r="W280" s="486"/>
      <c r="X280" s="486"/>
      <c r="Y280" s="486"/>
    </row>
    <row r="281" spans="1:25" ht="36.75" hidden="1" customHeight="1">
      <c r="A281" s="623"/>
      <c r="B281" s="610"/>
      <c r="C281" s="610"/>
      <c r="D281" s="610"/>
      <c r="E281" s="610"/>
      <c r="F281" s="611"/>
      <c r="G281" s="611"/>
      <c r="H281" s="611"/>
      <c r="I281" s="611"/>
      <c r="J281" s="486"/>
      <c r="K281" s="486"/>
      <c r="L281" s="486"/>
      <c r="M281" s="486"/>
      <c r="N281" s="486"/>
      <c r="O281" s="486"/>
      <c r="P281" s="486"/>
      <c r="Q281" s="486"/>
      <c r="R281" s="486"/>
      <c r="S281" s="486"/>
      <c r="T281" s="486"/>
      <c r="U281" s="486"/>
      <c r="V281" s="486"/>
      <c r="W281" s="486"/>
      <c r="X281" s="486"/>
      <c r="Y281" s="486"/>
    </row>
    <row r="282" spans="1:25" ht="36.75" hidden="1" customHeight="1">
      <c r="A282" s="623"/>
      <c r="B282" s="610"/>
      <c r="C282" s="610"/>
      <c r="D282" s="610"/>
      <c r="E282" s="610"/>
      <c r="F282" s="611"/>
      <c r="G282" s="611"/>
      <c r="H282" s="611"/>
      <c r="I282" s="611"/>
      <c r="J282" s="486"/>
      <c r="K282" s="486"/>
      <c r="L282" s="486"/>
      <c r="M282" s="486"/>
      <c r="N282" s="486"/>
      <c r="O282" s="486"/>
      <c r="P282" s="486"/>
      <c r="Q282" s="486"/>
      <c r="R282" s="486"/>
      <c r="S282" s="486"/>
      <c r="T282" s="486"/>
      <c r="U282" s="486"/>
      <c r="V282" s="486"/>
      <c r="W282" s="486"/>
      <c r="X282" s="486"/>
      <c r="Y282" s="486"/>
    </row>
    <row r="283" spans="1:25" ht="36.75" hidden="1" customHeight="1">
      <c r="A283" s="623"/>
      <c r="B283" s="610"/>
      <c r="C283" s="610"/>
      <c r="D283" s="610"/>
      <c r="E283" s="610"/>
      <c r="F283" s="611"/>
      <c r="G283" s="611"/>
      <c r="H283" s="611"/>
      <c r="I283" s="611"/>
      <c r="J283" s="486"/>
      <c r="K283" s="486"/>
      <c r="L283" s="486"/>
      <c r="M283" s="486"/>
      <c r="N283" s="486"/>
      <c r="O283" s="486"/>
      <c r="P283" s="486"/>
      <c r="Q283" s="486"/>
      <c r="R283" s="486"/>
      <c r="S283" s="486"/>
      <c r="T283" s="486"/>
      <c r="U283" s="486"/>
      <c r="V283" s="486"/>
      <c r="W283" s="486"/>
      <c r="X283" s="486"/>
      <c r="Y283" s="486"/>
    </row>
    <row r="284" spans="1:25" ht="36.75" hidden="1" customHeight="1">
      <c r="A284" s="623"/>
      <c r="B284" s="610"/>
      <c r="C284" s="610"/>
      <c r="D284" s="610"/>
      <c r="E284" s="610"/>
      <c r="F284" s="611"/>
      <c r="G284" s="611"/>
      <c r="H284" s="611"/>
      <c r="I284" s="611"/>
      <c r="J284" s="486"/>
      <c r="K284" s="486"/>
      <c r="L284" s="486"/>
      <c r="M284" s="486"/>
      <c r="N284" s="486"/>
      <c r="O284" s="486"/>
      <c r="P284" s="486"/>
      <c r="Q284" s="486"/>
      <c r="R284" s="486"/>
      <c r="S284" s="486"/>
      <c r="T284" s="486"/>
      <c r="U284" s="486"/>
      <c r="V284" s="486"/>
      <c r="W284" s="486"/>
      <c r="X284" s="486"/>
      <c r="Y284" s="486"/>
    </row>
    <row r="285" spans="1:25" ht="36.75" hidden="1" customHeight="1">
      <c r="A285" s="623"/>
      <c r="B285" s="610"/>
      <c r="C285" s="610"/>
      <c r="D285" s="610"/>
      <c r="E285" s="610"/>
      <c r="F285" s="611"/>
      <c r="G285" s="611"/>
      <c r="H285" s="611"/>
      <c r="I285" s="611"/>
      <c r="J285" s="486"/>
      <c r="K285" s="486"/>
      <c r="L285" s="486"/>
      <c r="M285" s="486"/>
      <c r="N285" s="486"/>
      <c r="O285" s="486"/>
      <c r="P285" s="486"/>
      <c r="Q285" s="486"/>
      <c r="R285" s="486"/>
      <c r="S285" s="486"/>
      <c r="T285" s="486"/>
      <c r="U285" s="486"/>
      <c r="V285" s="486"/>
      <c r="W285" s="486"/>
      <c r="X285" s="486"/>
      <c r="Y285" s="486"/>
    </row>
    <row r="286" spans="1:25" ht="36.75" hidden="1" customHeight="1">
      <c r="A286" s="623"/>
      <c r="B286" s="610"/>
      <c r="C286" s="610"/>
      <c r="D286" s="610"/>
      <c r="E286" s="610"/>
      <c r="F286" s="611"/>
      <c r="G286" s="611"/>
      <c r="H286" s="611"/>
      <c r="I286" s="611"/>
      <c r="J286" s="486"/>
      <c r="K286" s="486"/>
      <c r="L286" s="486"/>
      <c r="M286" s="486"/>
      <c r="N286" s="486"/>
      <c r="O286" s="486"/>
      <c r="P286" s="486"/>
      <c r="Q286" s="486"/>
      <c r="R286" s="486"/>
      <c r="S286" s="486"/>
      <c r="T286" s="486"/>
      <c r="U286" s="486"/>
      <c r="V286" s="486"/>
      <c r="W286" s="486"/>
      <c r="X286" s="486"/>
      <c r="Y286" s="486"/>
    </row>
    <row r="287" spans="1:25" ht="36.75" hidden="1" customHeight="1">
      <c r="A287" s="623"/>
      <c r="B287" s="610"/>
      <c r="C287" s="610"/>
      <c r="D287" s="610"/>
      <c r="E287" s="610"/>
      <c r="F287" s="611"/>
      <c r="G287" s="611"/>
      <c r="H287" s="611"/>
      <c r="I287" s="611"/>
      <c r="J287" s="486"/>
      <c r="K287" s="486"/>
      <c r="L287" s="486"/>
      <c r="M287" s="486"/>
      <c r="N287" s="486"/>
      <c r="O287" s="486"/>
      <c r="P287" s="486"/>
      <c r="Q287" s="486"/>
      <c r="R287" s="486"/>
      <c r="S287" s="486"/>
      <c r="T287" s="486"/>
      <c r="U287" s="486"/>
      <c r="V287" s="486"/>
      <c r="W287" s="486"/>
      <c r="X287" s="486"/>
      <c r="Y287" s="486"/>
    </row>
    <row r="288" spans="1:25" ht="36.75" hidden="1" customHeight="1">
      <c r="A288" s="623"/>
      <c r="B288" s="610"/>
      <c r="C288" s="610"/>
      <c r="D288" s="610"/>
      <c r="E288" s="610"/>
      <c r="F288" s="611"/>
      <c r="G288" s="611"/>
      <c r="H288" s="611"/>
      <c r="I288" s="611"/>
      <c r="J288" s="486"/>
      <c r="K288" s="486"/>
      <c r="L288" s="486"/>
      <c r="M288" s="486"/>
      <c r="N288" s="486"/>
      <c r="O288" s="486"/>
      <c r="P288" s="486"/>
      <c r="Q288" s="486"/>
      <c r="R288" s="486"/>
      <c r="S288" s="486"/>
      <c r="T288" s="486"/>
      <c r="U288" s="486"/>
      <c r="V288" s="486"/>
      <c r="W288" s="486"/>
      <c r="X288" s="486"/>
      <c r="Y288" s="486"/>
    </row>
    <row r="289" spans="1:25" ht="36.75" hidden="1" customHeight="1">
      <c r="A289" s="623"/>
      <c r="B289" s="610"/>
      <c r="C289" s="610"/>
      <c r="D289" s="610"/>
      <c r="E289" s="610"/>
      <c r="F289" s="611"/>
      <c r="G289" s="611"/>
      <c r="H289" s="611"/>
      <c r="I289" s="611"/>
      <c r="J289" s="486"/>
      <c r="K289" s="486"/>
      <c r="L289" s="486"/>
      <c r="M289" s="486"/>
      <c r="N289" s="486"/>
      <c r="O289" s="486"/>
      <c r="P289" s="486"/>
      <c r="Q289" s="486"/>
      <c r="R289" s="486"/>
      <c r="S289" s="486"/>
      <c r="T289" s="486"/>
      <c r="U289" s="486"/>
      <c r="V289" s="486"/>
      <c r="W289" s="486"/>
      <c r="X289" s="486"/>
      <c r="Y289" s="486"/>
    </row>
    <row r="290" spans="1:25" ht="36.75" hidden="1" customHeight="1">
      <c r="A290" s="623"/>
      <c r="B290" s="610"/>
      <c r="C290" s="610"/>
      <c r="D290" s="610"/>
      <c r="E290" s="610"/>
      <c r="F290" s="611"/>
      <c r="G290" s="611"/>
      <c r="H290" s="611"/>
      <c r="I290" s="611"/>
      <c r="J290" s="486"/>
      <c r="K290" s="486"/>
      <c r="L290" s="486"/>
      <c r="M290" s="486"/>
      <c r="N290" s="486"/>
      <c r="O290" s="486"/>
      <c r="P290" s="486"/>
      <c r="Q290" s="486"/>
      <c r="R290" s="486"/>
      <c r="S290" s="486"/>
      <c r="T290" s="486"/>
      <c r="U290" s="486"/>
      <c r="V290" s="486"/>
      <c r="W290" s="486"/>
      <c r="X290" s="486"/>
      <c r="Y290" s="486"/>
    </row>
    <row r="291" spans="1:25" ht="36.75" hidden="1" customHeight="1">
      <c r="A291" s="623"/>
      <c r="B291" s="610"/>
      <c r="C291" s="610"/>
      <c r="D291" s="610"/>
      <c r="E291" s="610"/>
      <c r="F291" s="611"/>
      <c r="G291" s="611"/>
      <c r="H291" s="611"/>
      <c r="I291" s="611"/>
      <c r="J291" s="486"/>
      <c r="K291" s="486"/>
      <c r="L291" s="486"/>
      <c r="M291" s="486"/>
      <c r="N291" s="486"/>
      <c r="O291" s="486"/>
      <c r="P291" s="486"/>
      <c r="Q291" s="486"/>
      <c r="R291" s="486"/>
      <c r="S291" s="486"/>
      <c r="T291" s="486"/>
      <c r="U291" s="486"/>
      <c r="V291" s="486"/>
      <c r="W291" s="486"/>
      <c r="X291" s="486"/>
      <c r="Y291" s="486"/>
    </row>
    <row r="292" spans="1:25" ht="36.75" hidden="1" customHeight="1">
      <c r="A292" s="623"/>
      <c r="B292" s="610"/>
      <c r="C292" s="610"/>
      <c r="D292" s="610"/>
      <c r="E292" s="610"/>
      <c r="F292" s="611"/>
      <c r="G292" s="611"/>
      <c r="H292" s="611"/>
      <c r="I292" s="611"/>
      <c r="J292" s="486"/>
      <c r="K292" s="486"/>
      <c r="L292" s="486"/>
      <c r="M292" s="486"/>
      <c r="N292" s="486"/>
      <c r="O292" s="486"/>
      <c r="P292" s="486"/>
      <c r="Q292" s="486"/>
      <c r="R292" s="486"/>
      <c r="S292" s="486"/>
      <c r="T292" s="486"/>
      <c r="U292" s="486"/>
      <c r="V292" s="486"/>
      <c r="W292" s="486"/>
      <c r="X292" s="486"/>
      <c r="Y292" s="486"/>
    </row>
    <row r="293" spans="1:25" ht="36.75" hidden="1" customHeight="1">
      <c r="A293" s="623"/>
      <c r="B293" s="610"/>
      <c r="C293" s="610"/>
      <c r="D293" s="610"/>
      <c r="E293" s="610"/>
      <c r="F293" s="611"/>
      <c r="G293" s="611"/>
      <c r="H293" s="611"/>
      <c r="I293" s="611"/>
      <c r="J293" s="486"/>
      <c r="K293" s="486"/>
      <c r="L293" s="486"/>
      <c r="M293" s="486"/>
      <c r="N293" s="486"/>
      <c r="O293" s="486"/>
      <c r="P293" s="486"/>
      <c r="Q293" s="486"/>
      <c r="R293" s="486"/>
      <c r="S293" s="486"/>
      <c r="T293" s="486"/>
      <c r="U293" s="486"/>
      <c r="V293" s="486"/>
      <c r="W293" s="486"/>
      <c r="X293" s="486"/>
      <c r="Y293" s="486"/>
    </row>
    <row r="294" spans="1:25" ht="36.75" hidden="1" customHeight="1">
      <c r="A294" s="623"/>
      <c r="B294" s="610"/>
      <c r="C294" s="610"/>
      <c r="D294" s="610"/>
      <c r="E294" s="610"/>
      <c r="F294" s="611"/>
      <c r="G294" s="611"/>
      <c r="H294" s="611"/>
      <c r="I294" s="611"/>
      <c r="J294" s="486"/>
      <c r="K294" s="486"/>
      <c r="L294" s="486"/>
      <c r="M294" s="486"/>
      <c r="N294" s="486"/>
      <c r="O294" s="486"/>
      <c r="P294" s="486"/>
      <c r="Q294" s="486"/>
      <c r="R294" s="486"/>
      <c r="S294" s="486"/>
      <c r="T294" s="486"/>
      <c r="U294" s="486"/>
      <c r="V294" s="486"/>
      <c r="W294" s="486"/>
      <c r="X294" s="486"/>
      <c r="Y294" s="486"/>
    </row>
    <row r="295" spans="1:25" ht="36.75" hidden="1" customHeight="1">
      <c r="A295" s="623"/>
      <c r="B295" s="610"/>
      <c r="C295" s="610"/>
      <c r="D295" s="610"/>
      <c r="E295" s="610"/>
      <c r="F295" s="611"/>
      <c r="G295" s="611"/>
      <c r="H295" s="611"/>
      <c r="I295" s="611"/>
      <c r="J295" s="486"/>
      <c r="K295" s="486"/>
      <c r="L295" s="486"/>
      <c r="M295" s="486"/>
      <c r="N295" s="486"/>
      <c r="O295" s="486"/>
      <c r="P295" s="486"/>
      <c r="Q295" s="486"/>
      <c r="R295" s="486"/>
      <c r="S295" s="486"/>
      <c r="T295" s="486"/>
      <c r="U295" s="486"/>
      <c r="V295" s="486"/>
      <c r="W295" s="486"/>
      <c r="X295" s="486"/>
      <c r="Y295" s="486"/>
    </row>
    <row r="296" spans="1:25" ht="36.75" hidden="1" customHeight="1">
      <c r="A296" s="623"/>
      <c r="B296" s="610"/>
      <c r="C296" s="610"/>
      <c r="D296" s="610"/>
      <c r="E296" s="610"/>
      <c r="F296" s="611"/>
      <c r="G296" s="611"/>
      <c r="H296" s="611"/>
      <c r="I296" s="611"/>
      <c r="J296" s="486"/>
      <c r="K296" s="486"/>
      <c r="L296" s="486"/>
      <c r="M296" s="486"/>
      <c r="N296" s="486"/>
      <c r="O296" s="486"/>
      <c r="P296" s="486"/>
      <c r="Q296" s="486"/>
      <c r="R296" s="486"/>
      <c r="S296" s="486"/>
      <c r="T296" s="486"/>
      <c r="U296" s="486"/>
      <c r="V296" s="486"/>
      <c r="W296" s="486"/>
      <c r="X296" s="486"/>
      <c r="Y296" s="486"/>
    </row>
    <row r="297" spans="1:25" ht="36.75" hidden="1" customHeight="1">
      <c r="A297" s="623"/>
      <c r="B297" s="610"/>
      <c r="C297" s="610"/>
      <c r="D297" s="610"/>
      <c r="E297" s="610"/>
      <c r="F297" s="611"/>
      <c r="G297" s="611"/>
      <c r="H297" s="611"/>
      <c r="I297" s="611"/>
      <c r="J297" s="486"/>
      <c r="K297" s="486"/>
      <c r="L297" s="486"/>
      <c r="M297" s="486"/>
      <c r="N297" s="486"/>
      <c r="O297" s="486"/>
      <c r="P297" s="486"/>
      <c r="Q297" s="486"/>
      <c r="R297" s="486"/>
      <c r="S297" s="486"/>
      <c r="T297" s="486"/>
      <c r="U297" s="486"/>
      <c r="V297" s="486"/>
      <c r="W297" s="486"/>
      <c r="X297" s="486"/>
      <c r="Y297" s="486"/>
    </row>
    <row r="298" spans="1:25" ht="36.75" hidden="1" customHeight="1">
      <c r="A298" s="623"/>
      <c r="B298" s="610"/>
      <c r="C298" s="610"/>
      <c r="D298" s="610"/>
      <c r="E298" s="610"/>
      <c r="F298" s="611"/>
      <c r="G298" s="611"/>
      <c r="H298" s="611"/>
      <c r="I298" s="611"/>
      <c r="J298" s="486"/>
      <c r="K298" s="486"/>
      <c r="L298" s="486"/>
      <c r="M298" s="486"/>
      <c r="N298" s="486"/>
      <c r="O298" s="486"/>
      <c r="P298" s="486"/>
      <c r="Q298" s="486"/>
      <c r="R298" s="486"/>
      <c r="S298" s="486"/>
      <c r="T298" s="486"/>
      <c r="U298" s="486"/>
      <c r="V298" s="486"/>
      <c r="W298" s="486"/>
      <c r="X298" s="486"/>
      <c r="Y298" s="486"/>
    </row>
    <row r="299" spans="1:25" ht="36.75" hidden="1" customHeight="1">
      <c r="A299" s="623"/>
      <c r="B299" s="610"/>
      <c r="C299" s="610"/>
      <c r="D299" s="610"/>
      <c r="E299" s="610"/>
      <c r="F299" s="611"/>
      <c r="G299" s="611"/>
      <c r="H299" s="611"/>
      <c r="I299" s="611"/>
      <c r="J299" s="486"/>
      <c r="K299" s="486"/>
      <c r="L299" s="486"/>
      <c r="M299" s="486"/>
      <c r="N299" s="486"/>
      <c r="O299" s="486"/>
      <c r="P299" s="486"/>
      <c r="Q299" s="486"/>
      <c r="R299" s="486"/>
      <c r="S299" s="486"/>
      <c r="T299" s="486"/>
      <c r="U299" s="486"/>
      <c r="V299" s="486"/>
      <c r="W299" s="486"/>
      <c r="X299" s="486"/>
      <c r="Y299" s="486"/>
    </row>
    <row r="300" spans="1:25" ht="36.75" hidden="1" customHeight="1">
      <c r="A300" s="623"/>
      <c r="B300" s="610"/>
      <c r="C300" s="610"/>
      <c r="D300" s="610"/>
      <c r="E300" s="610"/>
      <c r="F300" s="611"/>
      <c r="G300" s="611"/>
      <c r="H300" s="611"/>
      <c r="I300" s="611"/>
      <c r="J300" s="486"/>
      <c r="K300" s="486"/>
      <c r="L300" s="486"/>
      <c r="M300" s="486"/>
      <c r="N300" s="486"/>
      <c r="O300" s="486"/>
      <c r="P300" s="486"/>
      <c r="Q300" s="486"/>
      <c r="R300" s="486"/>
      <c r="S300" s="486"/>
      <c r="T300" s="486"/>
      <c r="U300" s="486"/>
      <c r="V300" s="486"/>
      <c r="W300" s="486"/>
      <c r="X300" s="486"/>
      <c r="Y300" s="486"/>
    </row>
    <row r="301" spans="1:25" ht="36.75" hidden="1" customHeight="1">
      <c r="A301" s="623"/>
      <c r="B301" s="610"/>
      <c r="C301" s="610"/>
      <c r="D301" s="610"/>
      <c r="E301" s="610"/>
      <c r="F301" s="611"/>
      <c r="G301" s="611"/>
      <c r="H301" s="611"/>
      <c r="I301" s="611"/>
      <c r="J301" s="486"/>
      <c r="K301" s="486"/>
      <c r="L301" s="486"/>
      <c r="M301" s="486"/>
      <c r="N301" s="486"/>
      <c r="O301" s="486"/>
      <c r="P301" s="486"/>
      <c r="Q301" s="486"/>
      <c r="R301" s="486"/>
      <c r="S301" s="486"/>
      <c r="T301" s="486"/>
      <c r="U301" s="486"/>
      <c r="V301" s="486"/>
      <c r="W301" s="486"/>
      <c r="X301" s="486"/>
      <c r="Y301" s="486"/>
    </row>
    <row r="302" spans="1:25" ht="36.75" hidden="1" customHeight="1">
      <c r="A302" s="623"/>
      <c r="B302" s="610"/>
      <c r="C302" s="610"/>
      <c r="D302" s="610"/>
      <c r="E302" s="610"/>
      <c r="F302" s="611"/>
      <c r="G302" s="611"/>
      <c r="H302" s="611"/>
      <c r="I302" s="611"/>
      <c r="J302" s="486"/>
      <c r="K302" s="486"/>
      <c r="L302" s="486"/>
      <c r="M302" s="486"/>
      <c r="N302" s="486"/>
      <c r="O302" s="486"/>
      <c r="P302" s="486"/>
      <c r="Q302" s="486"/>
      <c r="R302" s="486"/>
      <c r="S302" s="486"/>
      <c r="T302" s="486"/>
      <c r="U302" s="486"/>
      <c r="V302" s="486"/>
      <c r="W302" s="486"/>
      <c r="X302" s="486"/>
      <c r="Y302" s="486"/>
    </row>
    <row r="303" spans="1:25" ht="36.75" hidden="1" customHeight="1">
      <c r="A303" s="623"/>
      <c r="B303" s="610"/>
      <c r="C303" s="610"/>
      <c r="D303" s="610"/>
      <c r="E303" s="610"/>
      <c r="F303" s="611"/>
      <c r="G303" s="611"/>
      <c r="H303" s="611"/>
      <c r="I303" s="611"/>
      <c r="J303" s="486"/>
      <c r="K303" s="486"/>
      <c r="L303" s="486"/>
      <c r="M303" s="486"/>
      <c r="N303" s="486"/>
      <c r="O303" s="486"/>
      <c r="P303" s="486"/>
      <c r="Q303" s="486"/>
      <c r="R303" s="486"/>
      <c r="S303" s="486"/>
      <c r="T303" s="486"/>
      <c r="U303" s="486"/>
      <c r="V303" s="486"/>
      <c r="W303" s="486"/>
      <c r="X303" s="486"/>
      <c r="Y303" s="486"/>
    </row>
    <row r="304" spans="1:25" ht="36.75" hidden="1" customHeight="1">
      <c r="A304" s="623"/>
      <c r="B304" s="610"/>
      <c r="C304" s="610"/>
      <c r="D304" s="610"/>
      <c r="E304" s="610"/>
      <c r="F304" s="611"/>
      <c r="G304" s="611"/>
      <c r="H304" s="611"/>
      <c r="I304" s="611"/>
      <c r="J304" s="486"/>
      <c r="K304" s="486"/>
      <c r="L304" s="486"/>
      <c r="M304" s="486"/>
      <c r="N304" s="486"/>
      <c r="O304" s="486"/>
      <c r="P304" s="486"/>
      <c r="Q304" s="486"/>
      <c r="R304" s="486"/>
      <c r="S304" s="486"/>
      <c r="T304" s="486"/>
      <c r="U304" s="486"/>
      <c r="V304" s="486"/>
      <c r="W304" s="486"/>
      <c r="X304" s="486"/>
      <c r="Y304" s="486"/>
    </row>
    <row r="305" spans="1:25" ht="36.75" hidden="1" customHeight="1">
      <c r="A305" s="623"/>
      <c r="B305" s="610"/>
      <c r="C305" s="610"/>
      <c r="D305" s="610"/>
      <c r="E305" s="610"/>
      <c r="F305" s="611"/>
      <c r="G305" s="611"/>
      <c r="H305" s="611"/>
      <c r="I305" s="611"/>
      <c r="J305" s="486"/>
      <c r="K305" s="486"/>
      <c r="L305" s="486"/>
      <c r="M305" s="486"/>
      <c r="N305" s="486"/>
      <c r="O305" s="486"/>
      <c r="P305" s="486"/>
      <c r="Q305" s="486"/>
      <c r="R305" s="486"/>
      <c r="S305" s="486"/>
      <c r="T305" s="486"/>
      <c r="U305" s="486"/>
      <c r="V305" s="486"/>
      <c r="W305" s="486"/>
      <c r="X305" s="486"/>
      <c r="Y305" s="486"/>
    </row>
    <row r="306" spans="1:25" ht="36.75" hidden="1" customHeight="1">
      <c r="A306" s="623"/>
      <c r="B306" s="610"/>
      <c r="C306" s="610"/>
      <c r="D306" s="610"/>
      <c r="E306" s="610"/>
      <c r="F306" s="611"/>
      <c r="G306" s="611"/>
      <c r="H306" s="611"/>
      <c r="I306" s="611"/>
      <c r="J306" s="486"/>
      <c r="K306" s="486"/>
      <c r="L306" s="486"/>
      <c r="M306" s="486"/>
      <c r="N306" s="486"/>
      <c r="O306" s="486"/>
      <c r="P306" s="486"/>
      <c r="Q306" s="486"/>
      <c r="R306" s="486"/>
      <c r="S306" s="486"/>
      <c r="T306" s="486"/>
      <c r="U306" s="486"/>
      <c r="V306" s="486"/>
      <c r="W306" s="486"/>
      <c r="X306" s="486"/>
      <c r="Y306" s="486"/>
    </row>
    <row r="307" spans="1:25" ht="36.75" hidden="1" customHeight="1">
      <c r="A307" s="623"/>
      <c r="B307" s="610"/>
      <c r="C307" s="610"/>
      <c r="D307" s="610"/>
      <c r="E307" s="610"/>
      <c r="F307" s="611"/>
      <c r="G307" s="611"/>
      <c r="H307" s="611"/>
      <c r="I307" s="611"/>
      <c r="J307" s="486"/>
      <c r="K307" s="486"/>
      <c r="L307" s="486"/>
      <c r="M307" s="486"/>
      <c r="N307" s="486"/>
      <c r="O307" s="486"/>
      <c r="P307" s="486"/>
      <c r="Q307" s="486"/>
      <c r="R307" s="486"/>
      <c r="S307" s="486"/>
      <c r="T307" s="486"/>
      <c r="U307" s="486"/>
      <c r="V307" s="486"/>
      <c r="W307" s="486"/>
      <c r="X307" s="486"/>
      <c r="Y307" s="486"/>
    </row>
    <row r="308" spans="1:25" ht="36.75" hidden="1" customHeight="1">
      <c r="A308" s="623"/>
      <c r="B308" s="610"/>
      <c r="C308" s="610"/>
      <c r="D308" s="610"/>
      <c r="E308" s="610"/>
      <c r="F308" s="611"/>
      <c r="G308" s="611"/>
      <c r="H308" s="611"/>
      <c r="I308" s="611"/>
      <c r="J308" s="486"/>
      <c r="K308" s="486"/>
      <c r="L308" s="486"/>
      <c r="M308" s="486"/>
      <c r="N308" s="486"/>
      <c r="O308" s="486"/>
      <c r="P308" s="486"/>
      <c r="Q308" s="486"/>
      <c r="R308" s="486"/>
      <c r="S308" s="486"/>
      <c r="T308" s="486"/>
      <c r="U308" s="486"/>
      <c r="V308" s="486"/>
      <c r="W308" s="486"/>
      <c r="X308" s="486"/>
      <c r="Y308" s="486"/>
    </row>
    <row r="309" spans="1:25" ht="36.75" hidden="1" customHeight="1">
      <c r="A309" s="623"/>
      <c r="B309" s="610"/>
      <c r="C309" s="610"/>
      <c r="D309" s="610"/>
      <c r="E309" s="610"/>
      <c r="F309" s="611"/>
      <c r="G309" s="611"/>
      <c r="H309" s="611"/>
      <c r="I309" s="611"/>
      <c r="J309" s="486"/>
      <c r="K309" s="486"/>
      <c r="L309" s="486"/>
      <c r="M309" s="486"/>
      <c r="N309" s="486"/>
      <c r="O309" s="486"/>
      <c r="P309" s="486"/>
      <c r="Q309" s="486"/>
      <c r="R309" s="486"/>
      <c r="S309" s="486"/>
      <c r="T309" s="486"/>
      <c r="U309" s="486"/>
      <c r="V309" s="486"/>
      <c r="W309" s="486"/>
      <c r="X309" s="486"/>
      <c r="Y309" s="486"/>
    </row>
    <row r="310" spans="1:25" ht="36.75" hidden="1" customHeight="1">
      <c r="A310" s="623"/>
      <c r="B310" s="610"/>
      <c r="C310" s="610"/>
      <c r="D310" s="610"/>
      <c r="E310" s="610"/>
      <c r="F310" s="611"/>
      <c r="G310" s="611"/>
      <c r="H310" s="611"/>
      <c r="I310" s="611"/>
      <c r="J310" s="486"/>
      <c r="K310" s="486"/>
      <c r="L310" s="486"/>
      <c r="M310" s="486"/>
      <c r="N310" s="486"/>
      <c r="O310" s="486"/>
      <c r="P310" s="486"/>
      <c r="Q310" s="486"/>
      <c r="R310" s="486"/>
      <c r="S310" s="486"/>
      <c r="T310" s="486"/>
      <c r="U310" s="486"/>
      <c r="V310" s="486"/>
      <c r="W310" s="486"/>
      <c r="X310" s="486"/>
      <c r="Y310" s="486"/>
    </row>
    <row r="311" spans="1:25" ht="36.75" hidden="1" customHeight="1">
      <c r="A311" s="623"/>
      <c r="B311" s="610"/>
      <c r="C311" s="610"/>
      <c r="D311" s="610"/>
      <c r="E311" s="610"/>
      <c r="F311" s="611"/>
      <c r="G311" s="611"/>
      <c r="H311" s="611"/>
      <c r="I311" s="611"/>
      <c r="J311" s="486"/>
      <c r="K311" s="486"/>
      <c r="L311" s="486"/>
      <c r="M311" s="486"/>
      <c r="N311" s="486"/>
      <c r="O311" s="486"/>
      <c r="P311" s="486"/>
      <c r="Q311" s="486"/>
      <c r="R311" s="486"/>
      <c r="S311" s="486"/>
      <c r="T311" s="486"/>
      <c r="U311" s="486"/>
      <c r="V311" s="486"/>
      <c r="W311" s="486"/>
      <c r="X311" s="486"/>
      <c r="Y311" s="486"/>
    </row>
    <row r="312" spans="1:25" ht="36.75" hidden="1" customHeight="1">
      <c r="A312" s="623"/>
      <c r="B312" s="610"/>
      <c r="C312" s="610"/>
      <c r="D312" s="610"/>
      <c r="E312" s="610"/>
      <c r="F312" s="611"/>
      <c r="G312" s="611"/>
      <c r="H312" s="611"/>
      <c r="I312" s="611"/>
      <c r="J312" s="486"/>
      <c r="K312" s="486"/>
      <c r="L312" s="486"/>
      <c r="M312" s="486"/>
      <c r="N312" s="486"/>
      <c r="O312" s="486"/>
      <c r="P312" s="486"/>
      <c r="Q312" s="486"/>
      <c r="R312" s="486"/>
      <c r="S312" s="486"/>
      <c r="T312" s="486"/>
      <c r="U312" s="486"/>
      <c r="V312" s="486"/>
      <c r="W312" s="486"/>
      <c r="X312" s="486"/>
      <c r="Y312" s="486"/>
    </row>
    <row r="313" spans="1:25" ht="36.75" hidden="1" customHeight="1">
      <c r="A313" s="623"/>
      <c r="B313" s="610"/>
      <c r="C313" s="610"/>
      <c r="D313" s="610"/>
      <c r="E313" s="610"/>
      <c r="F313" s="611"/>
      <c r="G313" s="611"/>
      <c r="H313" s="611"/>
      <c r="I313" s="611"/>
      <c r="J313" s="486"/>
      <c r="K313" s="486"/>
      <c r="L313" s="486"/>
      <c r="M313" s="486"/>
      <c r="N313" s="486"/>
      <c r="O313" s="486"/>
      <c r="P313" s="486"/>
      <c r="Q313" s="486"/>
      <c r="R313" s="486"/>
      <c r="S313" s="486"/>
      <c r="T313" s="486"/>
      <c r="U313" s="486"/>
      <c r="V313" s="486"/>
      <c r="W313" s="486"/>
      <c r="X313" s="486"/>
      <c r="Y313" s="486"/>
    </row>
    <row r="314" spans="1:25" ht="36.75" hidden="1" customHeight="1">
      <c r="A314" s="623"/>
      <c r="B314" s="610"/>
      <c r="C314" s="610"/>
      <c r="D314" s="610"/>
      <c r="E314" s="610"/>
      <c r="F314" s="611"/>
      <c r="G314" s="611"/>
      <c r="H314" s="611"/>
      <c r="I314" s="611"/>
      <c r="J314" s="486"/>
      <c r="K314" s="486"/>
      <c r="L314" s="486"/>
      <c r="M314" s="486"/>
      <c r="N314" s="486"/>
      <c r="O314" s="486"/>
      <c r="P314" s="486"/>
      <c r="Q314" s="486"/>
      <c r="R314" s="486"/>
      <c r="S314" s="486"/>
      <c r="T314" s="486"/>
      <c r="U314" s="486"/>
      <c r="V314" s="486"/>
      <c r="W314" s="486"/>
      <c r="X314" s="486"/>
      <c r="Y314" s="486"/>
    </row>
    <row r="315" spans="1:25" ht="36.75" hidden="1" customHeight="1">
      <c r="A315" s="623"/>
      <c r="B315" s="610"/>
      <c r="C315" s="610"/>
      <c r="D315" s="610"/>
      <c r="E315" s="610"/>
      <c r="F315" s="611"/>
      <c r="G315" s="611"/>
      <c r="H315" s="611"/>
      <c r="I315" s="611"/>
      <c r="J315" s="486"/>
      <c r="K315" s="486"/>
      <c r="L315" s="486"/>
      <c r="M315" s="486"/>
      <c r="N315" s="486"/>
      <c r="O315" s="486"/>
      <c r="P315" s="486"/>
      <c r="Q315" s="486"/>
      <c r="R315" s="486"/>
      <c r="S315" s="486"/>
      <c r="T315" s="486"/>
      <c r="U315" s="486"/>
      <c r="V315" s="486"/>
      <c r="W315" s="486"/>
      <c r="X315" s="486"/>
      <c r="Y315" s="486"/>
    </row>
    <row r="316" spans="1:25" ht="36.75" hidden="1" customHeight="1">
      <c r="A316" s="623"/>
      <c r="B316" s="610"/>
      <c r="C316" s="610"/>
      <c r="D316" s="610"/>
      <c r="E316" s="610"/>
      <c r="F316" s="611"/>
      <c r="G316" s="611"/>
      <c r="H316" s="611"/>
      <c r="I316" s="611"/>
      <c r="J316" s="486"/>
      <c r="K316" s="486"/>
      <c r="L316" s="486"/>
      <c r="M316" s="486"/>
      <c r="N316" s="486"/>
      <c r="O316" s="486"/>
      <c r="P316" s="486"/>
      <c r="Q316" s="486"/>
      <c r="R316" s="486"/>
      <c r="S316" s="486"/>
      <c r="T316" s="486"/>
      <c r="U316" s="486"/>
      <c r="V316" s="486"/>
      <c r="W316" s="486"/>
      <c r="X316" s="486"/>
      <c r="Y316" s="486"/>
    </row>
    <row r="317" spans="1:25" ht="36.75" hidden="1" customHeight="1">
      <c r="A317" s="623"/>
      <c r="B317" s="610"/>
      <c r="C317" s="610"/>
      <c r="D317" s="610"/>
      <c r="E317" s="610"/>
      <c r="F317" s="611"/>
      <c r="G317" s="611"/>
      <c r="H317" s="611"/>
      <c r="I317" s="611"/>
      <c r="J317" s="486"/>
      <c r="K317" s="486"/>
      <c r="L317" s="486"/>
      <c r="M317" s="486"/>
      <c r="N317" s="486"/>
      <c r="O317" s="486"/>
      <c r="P317" s="486"/>
      <c r="Q317" s="486"/>
      <c r="R317" s="486"/>
      <c r="S317" s="486"/>
      <c r="T317" s="486"/>
      <c r="U317" s="486"/>
      <c r="V317" s="486"/>
      <c r="W317" s="486"/>
      <c r="X317" s="486"/>
      <c r="Y317" s="486"/>
    </row>
    <row r="318" spans="1:25" ht="36.75" hidden="1" customHeight="1">
      <c r="A318" s="623"/>
      <c r="B318" s="610"/>
      <c r="C318" s="610"/>
      <c r="D318" s="610"/>
      <c r="E318" s="610"/>
      <c r="F318" s="611"/>
      <c r="G318" s="611"/>
      <c r="H318" s="611"/>
      <c r="I318" s="611"/>
      <c r="J318" s="486"/>
      <c r="K318" s="486"/>
      <c r="L318" s="486"/>
      <c r="M318" s="486"/>
      <c r="N318" s="486"/>
      <c r="O318" s="486"/>
      <c r="P318" s="486"/>
      <c r="Q318" s="486"/>
      <c r="R318" s="486"/>
      <c r="S318" s="486"/>
      <c r="T318" s="486"/>
      <c r="U318" s="486"/>
      <c r="V318" s="486"/>
      <c r="W318" s="486"/>
      <c r="X318" s="486"/>
      <c r="Y318" s="486"/>
    </row>
    <row r="319" spans="1:25" ht="36.75" hidden="1" customHeight="1">
      <c r="A319" s="623"/>
      <c r="B319" s="610"/>
      <c r="C319" s="610"/>
      <c r="D319" s="610"/>
      <c r="E319" s="610"/>
      <c r="F319" s="611"/>
      <c r="G319" s="611"/>
      <c r="H319" s="611"/>
      <c r="I319" s="611"/>
      <c r="J319" s="486"/>
      <c r="K319" s="486"/>
      <c r="L319" s="486"/>
      <c r="M319" s="486"/>
      <c r="N319" s="486"/>
      <c r="O319" s="486"/>
      <c r="P319" s="486"/>
      <c r="Q319" s="486"/>
      <c r="R319" s="486"/>
      <c r="S319" s="486"/>
      <c r="T319" s="486"/>
      <c r="U319" s="486"/>
      <c r="V319" s="486"/>
      <c r="W319" s="486"/>
      <c r="X319" s="486"/>
      <c r="Y319" s="486"/>
    </row>
    <row r="320" spans="1:25" ht="36.75" hidden="1" customHeight="1">
      <c r="A320" s="623"/>
      <c r="B320" s="610"/>
      <c r="C320" s="610"/>
      <c r="D320" s="610"/>
      <c r="E320" s="610"/>
      <c r="F320" s="611"/>
      <c r="G320" s="611"/>
      <c r="H320" s="611"/>
      <c r="I320" s="611"/>
      <c r="J320" s="486"/>
      <c r="K320" s="486"/>
      <c r="L320" s="486"/>
      <c r="M320" s="486"/>
      <c r="N320" s="486"/>
      <c r="O320" s="486"/>
      <c r="P320" s="486"/>
      <c r="Q320" s="486"/>
      <c r="R320" s="486"/>
      <c r="S320" s="486"/>
      <c r="T320" s="486"/>
      <c r="U320" s="486"/>
      <c r="V320" s="486"/>
      <c r="W320" s="486"/>
      <c r="X320" s="486"/>
      <c r="Y320" s="486"/>
    </row>
    <row r="321" spans="1:25" ht="36.75" hidden="1" customHeight="1">
      <c r="A321" s="623"/>
      <c r="B321" s="610"/>
      <c r="C321" s="610"/>
      <c r="D321" s="610"/>
      <c r="E321" s="610"/>
      <c r="F321" s="611"/>
      <c r="G321" s="611"/>
      <c r="H321" s="611"/>
      <c r="I321" s="611"/>
      <c r="J321" s="486"/>
      <c r="K321" s="486"/>
      <c r="L321" s="486"/>
      <c r="M321" s="486"/>
      <c r="N321" s="486"/>
      <c r="O321" s="486"/>
      <c r="P321" s="486"/>
      <c r="Q321" s="486"/>
      <c r="R321" s="486"/>
      <c r="S321" s="486"/>
      <c r="T321" s="486"/>
      <c r="U321" s="486"/>
      <c r="V321" s="486"/>
      <c r="W321" s="486"/>
      <c r="X321" s="486"/>
      <c r="Y321" s="486"/>
    </row>
    <row r="322" spans="1:25" ht="36.75" hidden="1" customHeight="1">
      <c r="A322" s="623"/>
      <c r="B322" s="610"/>
      <c r="C322" s="610"/>
      <c r="D322" s="610"/>
      <c r="E322" s="610"/>
      <c r="F322" s="611"/>
      <c r="G322" s="611"/>
      <c r="H322" s="611"/>
      <c r="I322" s="611"/>
      <c r="J322" s="486"/>
      <c r="K322" s="486"/>
      <c r="L322" s="486"/>
      <c r="M322" s="486"/>
      <c r="N322" s="486"/>
      <c r="O322" s="486"/>
      <c r="P322" s="486"/>
      <c r="Q322" s="486"/>
      <c r="R322" s="486"/>
      <c r="S322" s="486"/>
      <c r="T322" s="486"/>
      <c r="U322" s="486"/>
      <c r="V322" s="486"/>
      <c r="W322" s="486"/>
      <c r="X322" s="486"/>
      <c r="Y322" s="486"/>
    </row>
    <row r="323" spans="1:25" ht="36.75" hidden="1" customHeight="1">
      <c r="A323" s="623"/>
      <c r="B323" s="610"/>
      <c r="C323" s="610"/>
      <c r="D323" s="610"/>
      <c r="E323" s="610"/>
      <c r="F323" s="611"/>
      <c r="G323" s="611"/>
      <c r="H323" s="611"/>
      <c r="I323" s="611"/>
      <c r="J323" s="486"/>
      <c r="K323" s="486"/>
      <c r="L323" s="486"/>
      <c r="M323" s="486"/>
      <c r="N323" s="486"/>
      <c r="O323" s="486"/>
      <c r="P323" s="486"/>
      <c r="Q323" s="486"/>
      <c r="R323" s="486"/>
      <c r="S323" s="486"/>
      <c r="T323" s="486"/>
      <c r="U323" s="486"/>
      <c r="V323" s="486"/>
      <c r="W323" s="486"/>
      <c r="X323" s="486"/>
      <c r="Y323" s="486"/>
    </row>
    <row r="324" spans="1:25" ht="36.75" hidden="1" customHeight="1">
      <c r="A324" s="623"/>
      <c r="B324" s="610"/>
      <c r="C324" s="610"/>
      <c r="D324" s="610"/>
      <c r="E324" s="610"/>
      <c r="F324" s="611"/>
      <c r="G324" s="611"/>
      <c r="H324" s="611"/>
      <c r="I324" s="611"/>
      <c r="J324" s="486"/>
      <c r="K324" s="486"/>
      <c r="L324" s="486"/>
      <c r="M324" s="486"/>
      <c r="N324" s="486"/>
      <c r="O324" s="486"/>
      <c r="P324" s="486"/>
      <c r="Q324" s="486"/>
      <c r="R324" s="486"/>
      <c r="S324" s="486"/>
      <c r="T324" s="486"/>
      <c r="U324" s="486"/>
      <c r="V324" s="486"/>
      <c r="W324" s="486"/>
      <c r="X324" s="486"/>
      <c r="Y324" s="486"/>
    </row>
    <row r="325" spans="1:25" ht="36.75" hidden="1" customHeight="1">
      <c r="A325" s="623"/>
      <c r="B325" s="610"/>
      <c r="C325" s="610"/>
      <c r="D325" s="610"/>
      <c r="E325" s="610"/>
      <c r="F325" s="611"/>
      <c r="G325" s="611"/>
      <c r="H325" s="611"/>
      <c r="I325" s="611"/>
      <c r="J325" s="486"/>
      <c r="K325" s="486"/>
      <c r="L325" s="486"/>
      <c r="M325" s="486"/>
      <c r="N325" s="486"/>
      <c r="O325" s="486"/>
      <c r="P325" s="486"/>
      <c r="Q325" s="486"/>
      <c r="R325" s="486"/>
      <c r="S325" s="486"/>
      <c r="T325" s="486"/>
      <c r="U325" s="486"/>
      <c r="V325" s="486"/>
      <c r="W325" s="486"/>
      <c r="X325" s="486"/>
      <c r="Y325" s="486"/>
    </row>
    <row r="326" spans="1:25" ht="36.75" hidden="1" customHeight="1">
      <c r="A326" s="623"/>
      <c r="B326" s="610"/>
      <c r="C326" s="610"/>
      <c r="D326" s="610"/>
      <c r="E326" s="610"/>
      <c r="F326" s="611"/>
      <c r="G326" s="611"/>
      <c r="H326" s="611"/>
      <c r="I326" s="611"/>
      <c r="J326" s="486"/>
      <c r="K326" s="486"/>
      <c r="L326" s="486"/>
      <c r="M326" s="486"/>
      <c r="N326" s="486"/>
      <c r="O326" s="486"/>
      <c r="P326" s="486"/>
      <c r="Q326" s="486"/>
      <c r="R326" s="486"/>
      <c r="S326" s="486"/>
      <c r="T326" s="486"/>
      <c r="U326" s="486"/>
      <c r="V326" s="486"/>
      <c r="W326" s="486"/>
      <c r="X326" s="486"/>
      <c r="Y326" s="486"/>
    </row>
    <row r="327" spans="1:25" ht="36.75" hidden="1" customHeight="1">
      <c r="A327" s="623"/>
      <c r="B327" s="610"/>
      <c r="C327" s="610"/>
      <c r="D327" s="610"/>
      <c r="E327" s="610"/>
      <c r="F327" s="611"/>
      <c r="G327" s="611"/>
      <c r="H327" s="611"/>
      <c r="I327" s="611"/>
      <c r="J327" s="486"/>
      <c r="K327" s="486"/>
      <c r="L327" s="486"/>
      <c r="M327" s="486"/>
      <c r="N327" s="486"/>
      <c r="O327" s="486"/>
      <c r="P327" s="486"/>
      <c r="Q327" s="486"/>
      <c r="R327" s="486"/>
      <c r="S327" s="486"/>
      <c r="T327" s="486"/>
      <c r="U327" s="486"/>
      <c r="V327" s="486"/>
      <c r="W327" s="486"/>
      <c r="X327" s="486"/>
      <c r="Y327" s="486"/>
    </row>
    <row r="328" spans="1:25" ht="36.75" hidden="1" customHeight="1">
      <c r="A328" s="623"/>
      <c r="B328" s="610"/>
      <c r="C328" s="610"/>
      <c r="D328" s="610"/>
      <c r="E328" s="610"/>
      <c r="F328" s="611"/>
      <c r="G328" s="611"/>
      <c r="H328" s="611"/>
      <c r="I328" s="611"/>
      <c r="J328" s="486"/>
      <c r="K328" s="486"/>
      <c r="L328" s="486"/>
      <c r="M328" s="486"/>
      <c r="N328" s="486"/>
      <c r="O328" s="486"/>
      <c r="P328" s="486"/>
      <c r="Q328" s="486"/>
      <c r="R328" s="486"/>
      <c r="S328" s="486"/>
      <c r="T328" s="486"/>
      <c r="U328" s="486"/>
      <c r="V328" s="486"/>
      <c r="W328" s="486"/>
      <c r="X328" s="486"/>
      <c r="Y328" s="486"/>
    </row>
    <row r="329" spans="1:25" ht="36.75" hidden="1" customHeight="1">
      <c r="A329" s="623"/>
      <c r="B329" s="610"/>
      <c r="C329" s="610"/>
      <c r="D329" s="610"/>
      <c r="E329" s="610"/>
      <c r="F329" s="611"/>
      <c r="G329" s="611"/>
      <c r="H329" s="611"/>
      <c r="I329" s="611"/>
      <c r="J329" s="486"/>
      <c r="K329" s="486"/>
      <c r="L329" s="486"/>
      <c r="M329" s="486"/>
      <c r="N329" s="486"/>
      <c r="O329" s="486"/>
      <c r="P329" s="486"/>
      <c r="Q329" s="486"/>
      <c r="R329" s="486"/>
      <c r="S329" s="486"/>
      <c r="T329" s="486"/>
      <c r="U329" s="486"/>
      <c r="V329" s="486"/>
      <c r="W329" s="486"/>
      <c r="X329" s="486"/>
      <c r="Y329" s="486"/>
    </row>
    <row r="330" spans="1:25" ht="36.75" hidden="1" customHeight="1">
      <c r="A330" s="623"/>
      <c r="B330" s="610"/>
      <c r="C330" s="610"/>
      <c r="D330" s="610"/>
      <c r="E330" s="610"/>
      <c r="F330" s="611"/>
      <c r="G330" s="611"/>
      <c r="H330" s="611"/>
      <c r="I330" s="611"/>
      <c r="J330" s="486"/>
      <c r="K330" s="486"/>
      <c r="L330" s="486"/>
      <c r="M330" s="486"/>
      <c r="N330" s="486"/>
      <c r="O330" s="486"/>
      <c r="P330" s="486"/>
      <c r="Q330" s="486"/>
      <c r="R330" s="486"/>
      <c r="S330" s="486"/>
      <c r="T330" s="486"/>
      <c r="U330" s="486"/>
      <c r="V330" s="486"/>
      <c r="W330" s="486"/>
      <c r="X330" s="486"/>
      <c r="Y330" s="486"/>
    </row>
    <row r="331" spans="1:25" ht="36.75" hidden="1" customHeight="1">
      <c r="A331" s="623"/>
      <c r="B331" s="610"/>
      <c r="C331" s="610"/>
      <c r="D331" s="610"/>
      <c r="E331" s="610"/>
      <c r="F331" s="611"/>
      <c r="G331" s="611"/>
      <c r="H331" s="611"/>
      <c r="I331" s="611"/>
      <c r="J331" s="486"/>
      <c r="K331" s="486"/>
      <c r="L331" s="486"/>
      <c r="M331" s="486"/>
      <c r="N331" s="486"/>
      <c r="O331" s="486"/>
      <c r="P331" s="486"/>
      <c r="Q331" s="486"/>
      <c r="R331" s="486"/>
      <c r="S331" s="486"/>
      <c r="T331" s="486"/>
      <c r="U331" s="486"/>
      <c r="V331" s="486"/>
      <c r="W331" s="486"/>
      <c r="X331" s="486"/>
      <c r="Y331" s="486"/>
    </row>
    <row r="332" spans="1:25" ht="36.75" hidden="1" customHeight="1">
      <c r="A332" s="623"/>
      <c r="B332" s="610"/>
      <c r="C332" s="610"/>
      <c r="D332" s="610"/>
      <c r="E332" s="610"/>
      <c r="F332" s="611"/>
      <c r="G332" s="611"/>
      <c r="H332" s="611"/>
      <c r="I332" s="611"/>
      <c r="J332" s="486"/>
      <c r="K332" s="486"/>
      <c r="L332" s="486"/>
      <c r="M332" s="486"/>
      <c r="N332" s="486"/>
      <c r="O332" s="486"/>
      <c r="P332" s="486"/>
      <c r="Q332" s="486"/>
      <c r="R332" s="486"/>
      <c r="S332" s="486"/>
      <c r="T332" s="486"/>
      <c r="U332" s="486"/>
      <c r="V332" s="486"/>
      <c r="W332" s="486"/>
      <c r="X332" s="486"/>
      <c r="Y332" s="486"/>
    </row>
    <row r="333" spans="1:25" ht="36.75" hidden="1" customHeight="1">
      <c r="A333" s="623"/>
      <c r="B333" s="610"/>
      <c r="C333" s="610"/>
      <c r="D333" s="610"/>
      <c r="E333" s="610"/>
      <c r="F333" s="611"/>
      <c r="G333" s="611"/>
      <c r="H333" s="611"/>
      <c r="I333" s="611"/>
      <c r="J333" s="486"/>
      <c r="K333" s="486"/>
      <c r="L333" s="486"/>
      <c r="M333" s="486"/>
      <c r="N333" s="486"/>
      <c r="O333" s="486"/>
      <c r="P333" s="486"/>
      <c r="Q333" s="486"/>
      <c r="R333" s="486"/>
      <c r="S333" s="486"/>
      <c r="T333" s="486"/>
      <c r="U333" s="486"/>
      <c r="V333" s="486"/>
      <c r="W333" s="486"/>
      <c r="X333" s="486"/>
      <c r="Y333" s="486"/>
    </row>
    <row r="334" spans="1:25" ht="36.75" hidden="1" customHeight="1">
      <c r="A334" s="623"/>
      <c r="B334" s="610"/>
      <c r="C334" s="610"/>
      <c r="D334" s="610"/>
      <c r="E334" s="610"/>
      <c r="F334" s="611"/>
      <c r="G334" s="611"/>
      <c r="H334" s="611"/>
      <c r="I334" s="611"/>
      <c r="J334" s="486"/>
      <c r="K334" s="486"/>
      <c r="L334" s="486"/>
      <c r="M334" s="486"/>
      <c r="N334" s="486"/>
      <c r="O334" s="486"/>
      <c r="P334" s="486"/>
      <c r="Q334" s="486"/>
      <c r="R334" s="486"/>
      <c r="S334" s="486"/>
      <c r="T334" s="486"/>
      <c r="U334" s="486"/>
      <c r="V334" s="486"/>
      <c r="W334" s="486"/>
      <c r="X334" s="486"/>
      <c r="Y334" s="486"/>
    </row>
    <row r="335" spans="1:25" ht="36.75" hidden="1" customHeight="1">
      <c r="A335" s="623"/>
      <c r="B335" s="610"/>
      <c r="C335" s="610"/>
      <c r="D335" s="610"/>
      <c r="E335" s="610"/>
      <c r="F335" s="611"/>
      <c r="G335" s="611"/>
      <c r="H335" s="611"/>
      <c r="I335" s="611"/>
      <c r="J335" s="486"/>
      <c r="K335" s="486"/>
      <c r="L335" s="486"/>
      <c r="M335" s="486"/>
      <c r="N335" s="486"/>
      <c r="O335" s="486"/>
      <c r="P335" s="486"/>
      <c r="Q335" s="486"/>
      <c r="R335" s="486"/>
      <c r="S335" s="486"/>
      <c r="T335" s="486"/>
      <c r="U335" s="486"/>
      <c r="V335" s="486"/>
      <c r="W335" s="486"/>
      <c r="X335" s="486"/>
      <c r="Y335" s="486"/>
    </row>
    <row r="336" spans="1:25" ht="36.75" hidden="1" customHeight="1">
      <c r="A336" s="623"/>
      <c r="B336" s="610"/>
      <c r="C336" s="610"/>
      <c r="D336" s="610"/>
      <c r="E336" s="610"/>
      <c r="F336" s="611"/>
      <c r="G336" s="611"/>
      <c r="H336" s="611"/>
      <c r="I336" s="611"/>
      <c r="J336" s="486"/>
      <c r="K336" s="486"/>
      <c r="L336" s="486"/>
      <c r="M336" s="486"/>
      <c r="N336" s="486"/>
      <c r="O336" s="486"/>
      <c r="P336" s="486"/>
      <c r="Q336" s="486"/>
      <c r="R336" s="486"/>
      <c r="S336" s="486"/>
      <c r="T336" s="486"/>
      <c r="U336" s="486"/>
      <c r="V336" s="486"/>
      <c r="W336" s="486"/>
      <c r="X336" s="486"/>
      <c r="Y336" s="486"/>
    </row>
    <row r="337" spans="1:25" ht="36.75" hidden="1" customHeight="1">
      <c r="A337" s="623"/>
      <c r="B337" s="610"/>
      <c r="C337" s="610"/>
      <c r="D337" s="610"/>
      <c r="E337" s="610"/>
      <c r="F337" s="611"/>
      <c r="G337" s="611"/>
      <c r="H337" s="611"/>
      <c r="I337" s="611"/>
      <c r="J337" s="486"/>
      <c r="K337" s="486"/>
      <c r="L337" s="486"/>
      <c r="M337" s="486"/>
      <c r="N337" s="486"/>
      <c r="O337" s="486"/>
      <c r="P337" s="486"/>
      <c r="Q337" s="486"/>
      <c r="R337" s="486"/>
      <c r="S337" s="486"/>
      <c r="T337" s="486"/>
      <c r="U337" s="486"/>
      <c r="V337" s="486"/>
      <c r="W337" s="486"/>
      <c r="X337" s="486"/>
      <c r="Y337" s="486"/>
    </row>
    <row r="338" spans="1:25" ht="36.75" hidden="1" customHeight="1">
      <c r="A338" s="623"/>
      <c r="B338" s="610"/>
      <c r="C338" s="610"/>
      <c r="D338" s="610"/>
      <c r="E338" s="610"/>
      <c r="F338" s="611"/>
      <c r="G338" s="611"/>
      <c r="H338" s="611"/>
      <c r="I338" s="611"/>
      <c r="J338" s="486"/>
      <c r="K338" s="486"/>
      <c r="L338" s="486"/>
      <c r="M338" s="486"/>
      <c r="N338" s="486"/>
      <c r="O338" s="486"/>
      <c r="P338" s="486"/>
      <c r="Q338" s="486"/>
      <c r="R338" s="486"/>
      <c r="S338" s="486"/>
      <c r="T338" s="486"/>
      <c r="U338" s="486"/>
      <c r="V338" s="486"/>
      <c r="W338" s="486"/>
      <c r="X338" s="486"/>
      <c r="Y338" s="486"/>
    </row>
    <row r="339" spans="1:25" ht="36.75" hidden="1" customHeight="1">
      <c r="A339" s="623"/>
      <c r="B339" s="610"/>
      <c r="C339" s="610"/>
      <c r="D339" s="610"/>
      <c r="E339" s="610"/>
      <c r="F339" s="611"/>
      <c r="G339" s="611"/>
      <c r="H339" s="611"/>
      <c r="I339" s="611"/>
      <c r="J339" s="486"/>
      <c r="K339" s="486"/>
      <c r="L339" s="486"/>
      <c r="M339" s="486"/>
      <c r="N339" s="486"/>
      <c r="O339" s="486"/>
      <c r="P339" s="486"/>
      <c r="Q339" s="486"/>
      <c r="R339" s="486"/>
      <c r="S339" s="486"/>
      <c r="T339" s="486"/>
      <c r="U339" s="486"/>
      <c r="V339" s="486"/>
      <c r="W339" s="486"/>
      <c r="X339" s="486"/>
      <c r="Y339" s="486"/>
    </row>
    <row r="340" spans="1:25" ht="36.75" hidden="1" customHeight="1">
      <c r="A340" s="623"/>
      <c r="B340" s="610"/>
      <c r="C340" s="610"/>
      <c r="D340" s="610"/>
      <c r="E340" s="610"/>
      <c r="F340" s="611"/>
      <c r="G340" s="611"/>
      <c r="H340" s="611"/>
      <c r="I340" s="611"/>
      <c r="J340" s="486"/>
      <c r="K340" s="486"/>
      <c r="L340" s="486"/>
      <c r="M340" s="486"/>
      <c r="N340" s="486"/>
      <c r="O340" s="486"/>
      <c r="P340" s="486"/>
      <c r="Q340" s="486"/>
      <c r="R340" s="486"/>
      <c r="S340" s="486"/>
      <c r="T340" s="486"/>
      <c r="U340" s="486"/>
      <c r="V340" s="486"/>
      <c r="W340" s="486"/>
      <c r="X340" s="486"/>
      <c r="Y340" s="486"/>
    </row>
    <row r="341" spans="1:25" ht="36.75" hidden="1" customHeight="1">
      <c r="A341" s="623"/>
      <c r="B341" s="610"/>
      <c r="C341" s="610"/>
      <c r="D341" s="610"/>
      <c r="E341" s="610"/>
      <c r="F341" s="611"/>
      <c r="G341" s="611"/>
      <c r="H341" s="611"/>
      <c r="I341" s="611"/>
      <c r="J341" s="486"/>
      <c r="K341" s="486"/>
      <c r="L341" s="486"/>
      <c r="M341" s="486"/>
      <c r="N341" s="486"/>
      <c r="O341" s="486"/>
      <c r="P341" s="486"/>
      <c r="Q341" s="486"/>
      <c r="R341" s="486"/>
      <c r="S341" s="486"/>
      <c r="T341" s="486"/>
      <c r="U341" s="486"/>
      <c r="V341" s="486"/>
      <c r="W341" s="486"/>
      <c r="X341" s="486"/>
      <c r="Y341" s="486"/>
    </row>
    <row r="342" spans="1:25" ht="36.75" hidden="1" customHeight="1">
      <c r="A342" s="623"/>
      <c r="B342" s="610"/>
      <c r="C342" s="610"/>
      <c r="D342" s="610"/>
      <c r="E342" s="610"/>
      <c r="F342" s="611"/>
      <c r="G342" s="611"/>
      <c r="H342" s="611"/>
      <c r="I342" s="611"/>
      <c r="J342" s="486"/>
      <c r="K342" s="486"/>
      <c r="L342" s="486"/>
      <c r="M342" s="486"/>
      <c r="N342" s="486"/>
      <c r="O342" s="486"/>
      <c r="P342" s="486"/>
      <c r="Q342" s="486"/>
      <c r="R342" s="486"/>
      <c r="S342" s="486"/>
      <c r="T342" s="486"/>
      <c r="U342" s="486"/>
      <c r="V342" s="486"/>
      <c r="W342" s="486"/>
      <c r="X342" s="486"/>
      <c r="Y342" s="486"/>
    </row>
    <row r="343" spans="1:25" ht="36.75" hidden="1" customHeight="1">
      <c r="A343" s="623"/>
      <c r="B343" s="610"/>
      <c r="C343" s="610"/>
      <c r="D343" s="610"/>
      <c r="E343" s="610"/>
      <c r="F343" s="611"/>
      <c r="G343" s="611"/>
      <c r="H343" s="611"/>
      <c r="I343" s="611"/>
      <c r="J343" s="486"/>
      <c r="K343" s="486"/>
      <c r="L343" s="486"/>
      <c r="M343" s="486"/>
      <c r="N343" s="486"/>
      <c r="O343" s="486"/>
      <c r="P343" s="486"/>
      <c r="Q343" s="486"/>
      <c r="R343" s="486"/>
      <c r="S343" s="486"/>
      <c r="T343" s="486"/>
      <c r="U343" s="486"/>
      <c r="V343" s="486"/>
      <c r="W343" s="486"/>
      <c r="X343" s="486"/>
      <c r="Y343" s="486"/>
    </row>
    <row r="344" spans="1:25" ht="36.75" hidden="1" customHeight="1">
      <c r="A344" s="623"/>
      <c r="B344" s="610"/>
      <c r="C344" s="610"/>
      <c r="D344" s="610"/>
      <c r="E344" s="610"/>
      <c r="F344" s="611"/>
      <c r="G344" s="611"/>
      <c r="H344" s="611"/>
      <c r="I344" s="611"/>
      <c r="J344" s="486"/>
      <c r="K344" s="486"/>
      <c r="L344" s="486"/>
      <c r="M344" s="486"/>
      <c r="N344" s="486"/>
      <c r="O344" s="486"/>
      <c r="P344" s="486"/>
      <c r="Q344" s="486"/>
      <c r="R344" s="486"/>
      <c r="S344" s="486"/>
      <c r="T344" s="486"/>
      <c r="U344" s="486"/>
      <c r="V344" s="486"/>
      <c r="W344" s="486"/>
      <c r="X344" s="486"/>
      <c r="Y344" s="486"/>
    </row>
    <row r="345" spans="1:25" ht="36.75" hidden="1" customHeight="1">
      <c r="A345" s="623"/>
      <c r="B345" s="610"/>
      <c r="C345" s="610"/>
      <c r="D345" s="610"/>
      <c r="E345" s="610"/>
      <c r="F345" s="611"/>
      <c r="G345" s="611"/>
      <c r="H345" s="611"/>
      <c r="I345" s="611"/>
      <c r="J345" s="486"/>
      <c r="K345" s="486"/>
      <c r="L345" s="486"/>
      <c r="M345" s="486"/>
      <c r="N345" s="486"/>
      <c r="O345" s="486"/>
      <c r="P345" s="486"/>
      <c r="Q345" s="486"/>
      <c r="R345" s="486"/>
      <c r="S345" s="486"/>
      <c r="T345" s="486"/>
      <c r="U345" s="486"/>
      <c r="V345" s="486"/>
      <c r="W345" s="486"/>
      <c r="X345" s="486"/>
      <c r="Y345" s="486"/>
    </row>
    <row r="346" spans="1:25" ht="36.75" hidden="1" customHeight="1">
      <c r="A346" s="623"/>
      <c r="B346" s="610"/>
      <c r="C346" s="610"/>
      <c r="D346" s="610"/>
      <c r="E346" s="610"/>
      <c r="F346" s="611"/>
      <c r="G346" s="611"/>
      <c r="H346" s="611"/>
      <c r="I346" s="611"/>
      <c r="J346" s="486"/>
      <c r="K346" s="486"/>
      <c r="L346" s="486"/>
      <c r="M346" s="486"/>
      <c r="N346" s="486"/>
      <c r="O346" s="486"/>
      <c r="P346" s="486"/>
      <c r="Q346" s="486"/>
      <c r="R346" s="486"/>
      <c r="S346" s="486"/>
      <c r="T346" s="486"/>
      <c r="U346" s="486"/>
      <c r="V346" s="486"/>
      <c r="W346" s="486"/>
      <c r="X346" s="486"/>
      <c r="Y346" s="486"/>
    </row>
    <row r="347" spans="1:25" ht="36.75" hidden="1" customHeight="1">
      <c r="A347" s="623"/>
      <c r="B347" s="610"/>
      <c r="C347" s="610"/>
      <c r="D347" s="610"/>
      <c r="E347" s="610"/>
      <c r="F347" s="611"/>
      <c r="G347" s="611"/>
      <c r="H347" s="611"/>
      <c r="I347" s="611"/>
      <c r="J347" s="486"/>
      <c r="K347" s="486"/>
      <c r="L347" s="486"/>
      <c r="M347" s="486"/>
      <c r="N347" s="486"/>
      <c r="O347" s="486"/>
      <c r="P347" s="486"/>
      <c r="Q347" s="486"/>
      <c r="R347" s="486"/>
      <c r="S347" s="486"/>
      <c r="T347" s="486"/>
      <c r="U347" s="486"/>
      <c r="V347" s="486"/>
      <c r="W347" s="486"/>
      <c r="X347" s="486"/>
      <c r="Y347" s="486"/>
    </row>
    <row r="348" spans="1:25" ht="36.75" hidden="1" customHeight="1">
      <c r="A348" s="623"/>
      <c r="B348" s="610"/>
      <c r="C348" s="610"/>
      <c r="D348" s="610"/>
      <c r="E348" s="610"/>
      <c r="F348" s="611"/>
      <c r="G348" s="611"/>
      <c r="H348" s="611"/>
      <c r="I348" s="611"/>
      <c r="J348" s="486"/>
      <c r="K348" s="486"/>
      <c r="L348" s="486"/>
      <c r="M348" s="486"/>
      <c r="N348" s="486"/>
      <c r="O348" s="486"/>
      <c r="P348" s="486"/>
      <c r="Q348" s="486"/>
      <c r="R348" s="486"/>
      <c r="S348" s="486"/>
      <c r="T348" s="486"/>
      <c r="U348" s="486"/>
      <c r="V348" s="486"/>
      <c r="W348" s="486"/>
      <c r="X348" s="486"/>
      <c r="Y348" s="486"/>
    </row>
    <row r="349" spans="1:25" ht="36.75" hidden="1" customHeight="1">
      <c r="A349" s="623"/>
      <c r="B349" s="610"/>
      <c r="C349" s="610"/>
      <c r="D349" s="610"/>
      <c r="E349" s="610"/>
      <c r="F349" s="611"/>
      <c r="G349" s="611"/>
      <c r="H349" s="611"/>
      <c r="I349" s="611"/>
      <c r="J349" s="486"/>
      <c r="K349" s="486"/>
      <c r="L349" s="486"/>
      <c r="M349" s="486"/>
      <c r="N349" s="486"/>
      <c r="O349" s="486"/>
      <c r="P349" s="486"/>
      <c r="Q349" s="486"/>
      <c r="R349" s="486"/>
      <c r="S349" s="486"/>
      <c r="T349" s="486"/>
      <c r="U349" s="486"/>
      <c r="V349" s="486"/>
      <c r="W349" s="486"/>
      <c r="X349" s="486"/>
      <c r="Y349" s="486"/>
    </row>
    <row r="350" spans="1:25" ht="36.75" hidden="1" customHeight="1">
      <c r="A350" s="623"/>
      <c r="B350" s="610"/>
      <c r="C350" s="610"/>
      <c r="D350" s="610"/>
      <c r="E350" s="610"/>
      <c r="F350" s="611"/>
      <c r="G350" s="611"/>
      <c r="H350" s="611"/>
      <c r="I350" s="611"/>
      <c r="J350" s="486"/>
      <c r="K350" s="486"/>
      <c r="L350" s="486"/>
      <c r="M350" s="486"/>
      <c r="N350" s="486"/>
      <c r="O350" s="486"/>
      <c r="P350" s="486"/>
      <c r="Q350" s="486"/>
      <c r="R350" s="486"/>
      <c r="S350" s="486"/>
      <c r="T350" s="486"/>
      <c r="U350" s="486"/>
      <c r="V350" s="486"/>
      <c r="W350" s="486"/>
      <c r="X350" s="486"/>
      <c r="Y350" s="486"/>
    </row>
    <row r="351" spans="1:25" ht="36.75" hidden="1" customHeight="1">
      <c r="A351" s="623"/>
      <c r="B351" s="610"/>
      <c r="C351" s="610"/>
      <c r="D351" s="610"/>
      <c r="E351" s="610"/>
      <c r="F351" s="611"/>
      <c r="G351" s="611"/>
      <c r="H351" s="611"/>
      <c r="I351" s="611"/>
      <c r="J351" s="486"/>
      <c r="K351" s="486"/>
      <c r="L351" s="486"/>
      <c r="M351" s="486"/>
      <c r="N351" s="486"/>
      <c r="O351" s="486"/>
      <c r="P351" s="486"/>
      <c r="Q351" s="486"/>
      <c r="R351" s="486"/>
      <c r="S351" s="486"/>
      <c r="T351" s="486"/>
      <c r="U351" s="486"/>
      <c r="V351" s="486"/>
      <c r="W351" s="486"/>
      <c r="X351" s="486"/>
      <c r="Y351" s="486"/>
    </row>
    <row r="352" spans="1:25" ht="36.75" hidden="1" customHeight="1">
      <c r="A352" s="623"/>
      <c r="B352" s="610"/>
      <c r="C352" s="610"/>
      <c r="D352" s="610"/>
      <c r="E352" s="610"/>
      <c r="F352" s="611"/>
      <c r="G352" s="611"/>
      <c r="H352" s="611"/>
      <c r="I352" s="611"/>
      <c r="J352" s="486"/>
      <c r="K352" s="486"/>
      <c r="L352" s="486"/>
      <c r="M352" s="486"/>
      <c r="N352" s="486"/>
      <c r="O352" s="486"/>
      <c r="P352" s="486"/>
      <c r="Q352" s="486"/>
      <c r="R352" s="486"/>
      <c r="S352" s="486"/>
      <c r="T352" s="486"/>
      <c r="U352" s="486"/>
      <c r="V352" s="486"/>
      <c r="W352" s="486"/>
      <c r="X352" s="486"/>
      <c r="Y352" s="486"/>
    </row>
    <row r="353" spans="1:25" ht="36.75" hidden="1" customHeight="1">
      <c r="A353" s="623"/>
      <c r="B353" s="610"/>
      <c r="C353" s="610"/>
      <c r="D353" s="610"/>
      <c r="E353" s="610"/>
      <c r="F353" s="611"/>
      <c r="G353" s="611"/>
      <c r="H353" s="611"/>
      <c r="I353" s="611"/>
      <c r="J353" s="486"/>
      <c r="K353" s="486"/>
      <c r="L353" s="486"/>
      <c r="M353" s="486"/>
      <c r="N353" s="486"/>
      <c r="O353" s="486"/>
      <c r="P353" s="486"/>
      <c r="Q353" s="486"/>
      <c r="R353" s="486"/>
      <c r="S353" s="486"/>
      <c r="T353" s="486"/>
      <c r="U353" s="486"/>
      <c r="V353" s="486"/>
      <c r="W353" s="486"/>
      <c r="X353" s="486"/>
      <c r="Y353" s="486"/>
    </row>
    <row r="354" spans="1:25" ht="36.75" hidden="1" customHeight="1">
      <c r="A354" s="623"/>
      <c r="B354" s="610"/>
      <c r="C354" s="610"/>
      <c r="D354" s="610"/>
      <c r="E354" s="610"/>
      <c r="F354" s="611"/>
      <c r="G354" s="611"/>
      <c r="H354" s="611"/>
      <c r="I354" s="611"/>
      <c r="J354" s="486"/>
      <c r="K354" s="486"/>
      <c r="L354" s="486"/>
      <c r="M354" s="486"/>
      <c r="N354" s="486"/>
      <c r="O354" s="486"/>
      <c r="P354" s="486"/>
      <c r="Q354" s="486"/>
      <c r="R354" s="486"/>
      <c r="S354" s="486"/>
      <c r="T354" s="486"/>
      <c r="U354" s="486"/>
      <c r="V354" s="486"/>
      <c r="W354" s="486"/>
      <c r="X354" s="486"/>
      <c r="Y354" s="486"/>
    </row>
    <row r="355" spans="1:25" ht="36.75" hidden="1" customHeight="1">
      <c r="A355" s="623"/>
      <c r="B355" s="610"/>
      <c r="C355" s="610"/>
      <c r="D355" s="610"/>
      <c r="E355" s="610"/>
      <c r="F355" s="611"/>
      <c r="G355" s="611"/>
      <c r="H355" s="611"/>
      <c r="I355" s="611"/>
      <c r="J355" s="486"/>
      <c r="K355" s="486"/>
      <c r="L355" s="486"/>
      <c r="M355" s="486"/>
      <c r="N355" s="486"/>
      <c r="O355" s="486"/>
      <c r="P355" s="486"/>
      <c r="Q355" s="486"/>
      <c r="R355" s="486"/>
      <c r="S355" s="486"/>
      <c r="T355" s="486"/>
      <c r="U355" s="486"/>
      <c r="V355" s="486"/>
      <c r="W355" s="486"/>
      <c r="X355" s="486"/>
      <c r="Y355" s="486"/>
    </row>
    <row r="356" spans="1:25" ht="36.75" hidden="1" customHeight="1">
      <c r="A356" s="623"/>
      <c r="B356" s="610"/>
      <c r="C356" s="610"/>
      <c r="D356" s="610"/>
      <c r="E356" s="610"/>
      <c r="F356" s="611"/>
      <c r="G356" s="611"/>
      <c r="H356" s="611"/>
      <c r="I356" s="611"/>
      <c r="J356" s="486"/>
      <c r="K356" s="486"/>
      <c r="L356" s="486"/>
      <c r="M356" s="486"/>
      <c r="N356" s="486"/>
      <c r="O356" s="486"/>
      <c r="P356" s="486"/>
      <c r="Q356" s="486"/>
      <c r="R356" s="486"/>
      <c r="S356" s="486"/>
      <c r="T356" s="486"/>
      <c r="U356" s="486"/>
      <c r="V356" s="486"/>
      <c r="W356" s="486"/>
      <c r="X356" s="486"/>
      <c r="Y356" s="486"/>
    </row>
    <row r="357" spans="1:25" ht="36.75" hidden="1" customHeight="1">
      <c r="A357" s="623"/>
      <c r="B357" s="610"/>
      <c r="C357" s="610"/>
      <c r="D357" s="610"/>
      <c r="E357" s="610"/>
      <c r="F357" s="611"/>
      <c r="G357" s="611"/>
      <c r="H357" s="611"/>
      <c r="I357" s="611"/>
      <c r="J357" s="486"/>
      <c r="K357" s="486"/>
      <c r="L357" s="486"/>
      <c r="M357" s="486"/>
      <c r="N357" s="486"/>
      <c r="O357" s="486"/>
      <c r="P357" s="486"/>
      <c r="Q357" s="486"/>
      <c r="R357" s="486"/>
      <c r="S357" s="486"/>
      <c r="T357" s="486"/>
      <c r="U357" s="486"/>
      <c r="V357" s="486"/>
      <c r="W357" s="486"/>
      <c r="X357" s="486"/>
      <c r="Y357" s="486"/>
    </row>
    <row r="358" spans="1:25" ht="36.75" hidden="1" customHeight="1">
      <c r="A358" s="623"/>
      <c r="B358" s="610"/>
      <c r="C358" s="610"/>
      <c r="D358" s="610"/>
      <c r="E358" s="610"/>
      <c r="F358" s="611"/>
      <c r="G358" s="611"/>
      <c r="H358" s="611"/>
      <c r="I358" s="611"/>
      <c r="J358" s="486"/>
      <c r="K358" s="486"/>
      <c r="L358" s="486"/>
      <c r="M358" s="486"/>
      <c r="N358" s="486"/>
      <c r="O358" s="486"/>
      <c r="P358" s="486"/>
      <c r="Q358" s="486"/>
      <c r="R358" s="486"/>
      <c r="S358" s="486"/>
      <c r="T358" s="486"/>
      <c r="U358" s="486"/>
      <c r="V358" s="486"/>
      <c r="W358" s="486"/>
      <c r="X358" s="486"/>
      <c r="Y358" s="486"/>
    </row>
    <row r="359" spans="1:25" s="634" customFormat="1" ht="56.25" hidden="1" customHeight="1">
      <c r="A359" s="908" t="s">
        <v>711</v>
      </c>
      <c r="B359" s="908"/>
      <c r="C359" s="908"/>
      <c r="D359" s="908"/>
      <c r="E359" s="908"/>
      <c r="F359" s="908"/>
      <c r="G359" s="908"/>
      <c r="H359" s="908"/>
      <c r="I359" s="908"/>
      <c r="J359" s="633"/>
      <c r="K359" s="633"/>
      <c r="L359" s="633"/>
      <c r="M359" s="633"/>
      <c r="N359" s="633"/>
      <c r="O359" s="633"/>
      <c r="P359" s="633"/>
      <c r="Q359" s="633"/>
      <c r="R359" s="633"/>
      <c r="S359" s="633"/>
      <c r="T359" s="633"/>
      <c r="U359" s="633"/>
      <c r="V359" s="633"/>
      <c r="W359" s="633"/>
      <c r="X359" s="633"/>
      <c r="Y359" s="633"/>
    </row>
    <row r="360" spans="1:25" ht="44.25" hidden="1" customHeight="1">
      <c r="A360" s="621">
        <v>1</v>
      </c>
      <c r="B360" s="844" t="s">
        <v>673</v>
      </c>
      <c r="C360" s="845"/>
      <c r="D360" s="845"/>
      <c r="E360" s="846"/>
      <c r="F360" s="847"/>
      <c r="G360" s="848"/>
      <c r="H360" s="849"/>
      <c r="I360" s="848"/>
      <c r="J360" s="486"/>
      <c r="K360" s="486"/>
      <c r="L360" s="486"/>
      <c r="M360" s="486"/>
      <c r="N360" s="501">
        <f>'Names of Bidder'!C47</f>
        <v>0</v>
      </c>
      <c r="O360" s="486"/>
      <c r="P360" s="486"/>
      <c r="Q360" s="486"/>
      <c r="R360" s="486"/>
      <c r="S360" s="486"/>
      <c r="T360" s="486"/>
      <c r="U360" s="486"/>
      <c r="V360" s="486"/>
      <c r="W360" s="486"/>
      <c r="X360" s="486"/>
      <c r="Y360" s="486"/>
    </row>
    <row r="361" spans="1:25" ht="14.25" hidden="1" customHeight="1">
      <c r="A361" s="614"/>
      <c r="B361" s="502"/>
      <c r="C361" s="502"/>
      <c r="D361" s="502"/>
      <c r="E361" s="502"/>
      <c r="F361" s="503"/>
      <c r="G361" s="503"/>
      <c r="H361" s="503"/>
      <c r="I361" s="503"/>
      <c r="J361" s="486"/>
      <c r="K361" s="486"/>
      <c r="L361" s="486"/>
      <c r="M361" s="486"/>
      <c r="N361" s="486"/>
      <c r="O361" s="486"/>
      <c r="P361" s="486"/>
      <c r="Q361" s="486"/>
      <c r="R361" s="486"/>
      <c r="S361" s="486"/>
      <c r="T361" s="486"/>
      <c r="U361" s="486"/>
      <c r="V361" s="486"/>
      <c r="W361" s="486"/>
      <c r="X361" s="486"/>
      <c r="Y361" s="486"/>
    </row>
    <row r="362" spans="1:25" ht="84.75" hidden="1" customHeight="1">
      <c r="A362" s="621">
        <v>2</v>
      </c>
      <c r="B362" s="844" t="s">
        <v>674</v>
      </c>
      <c r="C362" s="845"/>
      <c r="D362" s="845"/>
      <c r="E362" s="846"/>
      <c r="F362" s="847"/>
      <c r="G362" s="848"/>
      <c r="H362" s="849"/>
      <c r="I362" s="848"/>
      <c r="J362" s="486"/>
      <c r="K362" s="486"/>
      <c r="L362" s="486"/>
      <c r="M362" s="486"/>
      <c r="N362" s="486"/>
      <c r="O362" s="486"/>
      <c r="P362" s="486"/>
      <c r="Q362" s="486"/>
      <c r="R362" s="486"/>
      <c r="S362" s="486"/>
      <c r="T362" s="486"/>
      <c r="U362" s="486"/>
      <c r="V362" s="486"/>
      <c r="W362" s="486"/>
      <c r="X362" s="486"/>
      <c r="Y362" s="486"/>
    </row>
    <row r="363" spans="1:25" ht="14.25" hidden="1" customHeight="1">
      <c r="A363" s="614"/>
      <c r="B363" s="503"/>
      <c r="C363" s="503"/>
      <c r="D363" s="503"/>
      <c r="E363" s="503"/>
      <c r="F363" s="503"/>
      <c r="G363" s="503"/>
      <c r="H363" s="503"/>
      <c r="I363" s="503"/>
      <c r="J363" s="486"/>
      <c r="K363" s="486"/>
      <c r="L363" s="486"/>
      <c r="M363" s="486"/>
      <c r="N363" s="486"/>
      <c r="O363" s="486"/>
      <c r="P363" s="486"/>
      <c r="Q363" s="486"/>
      <c r="R363" s="486"/>
      <c r="S363" s="486"/>
      <c r="T363" s="486"/>
      <c r="U363" s="486"/>
      <c r="V363" s="486"/>
      <c r="W363" s="486"/>
      <c r="X363" s="486"/>
      <c r="Y363" s="486"/>
    </row>
    <row r="364" spans="1:25" ht="63.75" hidden="1" customHeight="1">
      <c r="A364" s="833">
        <v>3</v>
      </c>
      <c r="B364" s="827" t="s">
        <v>679</v>
      </c>
      <c r="C364" s="828"/>
      <c r="D364" s="828"/>
      <c r="E364" s="829"/>
      <c r="F364" s="835"/>
      <c r="G364" s="836"/>
      <c r="H364" s="837"/>
      <c r="I364" s="836"/>
      <c r="J364" s="486"/>
      <c r="K364" s="486"/>
      <c r="L364" s="486"/>
      <c r="M364" s="486"/>
      <c r="N364" s="486"/>
      <c r="O364" s="486"/>
      <c r="P364" s="486"/>
      <c r="Q364" s="486"/>
      <c r="R364" s="486"/>
      <c r="S364" s="486"/>
      <c r="T364" s="486"/>
      <c r="U364" s="486"/>
      <c r="V364" s="486"/>
      <c r="W364" s="486"/>
      <c r="X364" s="486"/>
      <c r="Y364" s="486"/>
    </row>
    <row r="365" spans="1:25" ht="21" hidden="1" customHeight="1">
      <c r="A365" s="834"/>
      <c r="B365" s="597" t="s">
        <v>675</v>
      </c>
      <c r="C365" s="598"/>
      <c r="D365" s="598"/>
      <c r="E365" s="599"/>
      <c r="F365" s="793"/>
      <c r="G365" s="838"/>
      <c r="H365" s="839"/>
      <c r="I365" s="838"/>
      <c r="J365" s="486"/>
      <c r="K365" s="486"/>
      <c r="L365" s="486"/>
      <c r="M365" s="486"/>
      <c r="N365" s="486"/>
      <c r="O365" s="486"/>
      <c r="P365" s="486"/>
      <c r="Q365" s="486"/>
      <c r="R365" s="486"/>
      <c r="S365" s="486"/>
      <c r="T365" s="486"/>
      <c r="U365" s="486"/>
      <c r="V365" s="486"/>
      <c r="W365" s="486"/>
      <c r="X365" s="486"/>
      <c r="Y365" s="486"/>
    </row>
    <row r="366" spans="1:25" ht="20.25" hidden="1" customHeight="1">
      <c r="A366" s="834"/>
      <c r="B366" s="840" t="s">
        <v>676</v>
      </c>
      <c r="C366" s="831"/>
      <c r="D366" s="831"/>
      <c r="E366" s="832"/>
      <c r="F366" s="793"/>
      <c r="G366" s="838"/>
      <c r="H366" s="839"/>
      <c r="I366" s="838"/>
      <c r="J366" s="486"/>
      <c r="K366" s="486"/>
      <c r="L366" s="486"/>
      <c r="M366" s="486"/>
      <c r="N366" s="486"/>
      <c r="O366" s="486"/>
      <c r="P366" s="486"/>
      <c r="Q366" s="486"/>
      <c r="R366" s="486"/>
      <c r="S366" s="486"/>
      <c r="T366" s="486"/>
      <c r="U366" s="486"/>
      <c r="V366" s="486"/>
      <c r="W366" s="486"/>
      <c r="X366" s="486"/>
      <c r="Y366" s="486"/>
    </row>
    <row r="367" spans="1:25" ht="40.5" hidden="1" customHeight="1">
      <c r="A367" s="834"/>
      <c r="B367" s="841" t="s">
        <v>677</v>
      </c>
      <c r="C367" s="842"/>
      <c r="D367" s="842"/>
      <c r="E367" s="843"/>
      <c r="F367" s="793"/>
      <c r="G367" s="838"/>
      <c r="H367" s="839"/>
      <c r="I367" s="838"/>
      <c r="J367" s="486"/>
      <c r="K367" s="486"/>
      <c r="L367" s="486"/>
      <c r="M367" s="486"/>
      <c r="N367" s="486"/>
      <c r="O367" s="486"/>
      <c r="P367" s="486"/>
      <c r="Q367" s="486"/>
      <c r="R367" s="486"/>
      <c r="S367" s="486"/>
      <c r="T367" s="486"/>
      <c r="U367" s="486"/>
      <c r="V367" s="486"/>
      <c r="W367" s="486"/>
      <c r="X367" s="486"/>
      <c r="Y367" s="486"/>
    </row>
    <row r="368" spans="1:25" ht="24.95" hidden="1" customHeight="1">
      <c r="A368" s="600"/>
      <c r="B368" s="818" t="s">
        <v>678</v>
      </c>
      <c r="C368" s="819"/>
      <c r="D368" s="819"/>
      <c r="E368" s="819"/>
      <c r="F368" s="820"/>
      <c r="G368" s="821"/>
      <c r="H368" s="822"/>
      <c r="I368" s="821"/>
      <c r="J368" s="486"/>
      <c r="K368" s="486"/>
      <c r="L368" s="486"/>
      <c r="M368" s="486"/>
      <c r="N368" s="486"/>
      <c r="O368" s="486"/>
      <c r="P368" s="486"/>
      <c r="Q368" s="486"/>
      <c r="R368" s="486"/>
      <c r="S368" s="486"/>
      <c r="T368" s="486"/>
      <c r="U368" s="486"/>
      <c r="V368" s="486"/>
      <c r="W368" s="486"/>
      <c r="X368" s="486"/>
      <c r="Y368" s="486"/>
    </row>
    <row r="369" spans="1:25" ht="24.95" hidden="1" customHeight="1">
      <c r="A369" s="600"/>
      <c r="F369" s="820"/>
      <c r="G369" s="821"/>
      <c r="H369" s="822"/>
      <c r="I369" s="821"/>
      <c r="J369" s="486"/>
      <c r="K369" s="486"/>
      <c r="L369" s="486"/>
      <c r="M369" s="486"/>
      <c r="N369" s="486"/>
      <c r="O369" s="486"/>
      <c r="P369" s="486"/>
      <c r="Q369" s="486"/>
      <c r="R369" s="486"/>
      <c r="S369" s="486"/>
      <c r="T369" s="486"/>
      <c r="U369" s="486"/>
      <c r="V369" s="486"/>
      <c r="W369" s="486"/>
      <c r="X369" s="486"/>
      <c r="Y369" s="486"/>
    </row>
    <row r="370" spans="1:25" ht="41.25" hidden="1" customHeight="1">
      <c r="A370" s="600"/>
      <c r="F370" s="823"/>
      <c r="G370" s="824"/>
      <c r="H370" s="825"/>
      <c r="I370" s="824"/>
      <c r="J370" s="486"/>
      <c r="K370" s="486"/>
      <c r="L370" s="486"/>
      <c r="M370" s="486"/>
      <c r="N370" s="486"/>
      <c r="O370" s="486"/>
      <c r="P370" s="486"/>
      <c r="Q370" s="486"/>
      <c r="R370" s="486"/>
      <c r="S370" s="486"/>
      <c r="T370" s="486"/>
      <c r="U370" s="486"/>
      <c r="V370" s="486"/>
      <c r="W370" s="486"/>
      <c r="X370" s="486"/>
      <c r="Y370" s="486"/>
    </row>
    <row r="371" spans="1:25" ht="41.25" hidden="1" customHeight="1">
      <c r="A371" s="600"/>
      <c r="F371" s="596"/>
      <c r="G371" s="596"/>
      <c r="H371" s="596"/>
      <c r="I371" s="596"/>
      <c r="J371" s="486"/>
      <c r="K371" s="486"/>
      <c r="L371" s="486"/>
      <c r="M371" s="486"/>
      <c r="N371" s="486"/>
      <c r="O371" s="486"/>
      <c r="P371" s="486"/>
      <c r="Q371" s="486"/>
      <c r="R371" s="486"/>
      <c r="S371" s="486"/>
      <c r="T371" s="486"/>
      <c r="U371" s="486"/>
      <c r="V371" s="486"/>
      <c r="W371" s="486"/>
      <c r="X371" s="486"/>
      <c r="Y371" s="486"/>
    </row>
    <row r="372" spans="1:25" ht="20.25" hidden="1" customHeight="1">
      <c r="A372" s="600"/>
      <c r="B372" s="488"/>
      <c r="C372" s="488"/>
      <c r="D372" s="488"/>
      <c r="E372" s="504"/>
      <c r="F372" s="498"/>
      <c r="G372" s="498"/>
      <c r="H372" s="498"/>
      <c r="I372" s="498"/>
      <c r="J372" s="486"/>
      <c r="K372" s="486"/>
      <c r="L372" s="486"/>
      <c r="M372" s="486"/>
      <c r="N372" s="486"/>
      <c r="O372" s="486"/>
      <c r="P372" s="486"/>
      <c r="Q372" s="486"/>
      <c r="R372" s="486"/>
      <c r="S372" s="486"/>
      <c r="T372" s="486"/>
      <c r="U372" s="486"/>
      <c r="V372" s="486"/>
      <c r="W372" s="486"/>
      <c r="X372" s="486"/>
      <c r="Y372" s="486"/>
    </row>
    <row r="373" spans="1:25" ht="24.75" hidden="1" customHeight="1">
      <c r="A373" s="607">
        <v>4</v>
      </c>
      <c r="B373" s="779" t="s">
        <v>680</v>
      </c>
      <c r="C373" s="780"/>
      <c r="D373" s="780"/>
      <c r="E373" s="780"/>
      <c r="F373" s="778"/>
      <c r="G373" s="778"/>
      <c r="H373" s="778"/>
      <c r="I373" s="778"/>
      <c r="J373" s="486"/>
      <c r="K373" s="486"/>
      <c r="L373" s="486"/>
      <c r="M373" s="486"/>
      <c r="N373" s="486"/>
      <c r="O373" s="486"/>
      <c r="P373" s="486"/>
      <c r="Q373" s="486"/>
      <c r="R373" s="486"/>
      <c r="S373" s="486"/>
      <c r="T373" s="486"/>
      <c r="U373" s="486"/>
      <c r="V373" s="486"/>
      <c r="W373" s="486"/>
      <c r="X373" s="486"/>
      <c r="Y373" s="486"/>
    </row>
    <row r="374" spans="1:25" ht="49.5" hidden="1" customHeight="1">
      <c r="A374" s="607">
        <v>5</v>
      </c>
      <c r="B374" s="779" t="s">
        <v>683</v>
      </c>
      <c r="C374" s="780"/>
      <c r="D374" s="780"/>
      <c r="E374" s="780"/>
      <c r="F374" s="778"/>
      <c r="G374" s="778"/>
      <c r="H374" s="778"/>
      <c r="I374" s="778"/>
      <c r="J374" s="486"/>
      <c r="K374" s="486"/>
      <c r="L374" s="486"/>
      <c r="M374" s="486"/>
      <c r="N374" s="486"/>
      <c r="O374" s="486"/>
      <c r="P374" s="486"/>
      <c r="Q374" s="486"/>
      <c r="R374" s="486"/>
      <c r="S374" s="486"/>
      <c r="T374" s="486"/>
      <c r="U374" s="486"/>
      <c r="V374" s="486"/>
      <c r="W374" s="486"/>
      <c r="X374" s="486"/>
      <c r="Y374" s="486"/>
    </row>
    <row r="375" spans="1:25" ht="41.25" hidden="1" customHeight="1">
      <c r="A375" s="607">
        <v>6</v>
      </c>
      <c r="B375" s="779" t="s">
        <v>682</v>
      </c>
      <c r="C375" s="780"/>
      <c r="D375" s="780"/>
      <c r="E375" s="780"/>
      <c r="F375" s="778"/>
      <c r="G375" s="778"/>
      <c r="H375" s="778"/>
      <c r="I375" s="778"/>
      <c r="J375" s="486"/>
      <c r="K375" s="486"/>
      <c r="L375" s="486"/>
      <c r="M375" s="486"/>
      <c r="N375" s="486"/>
      <c r="O375" s="486"/>
      <c r="P375" s="486"/>
      <c r="Q375" s="486"/>
      <c r="R375" s="486"/>
      <c r="S375" s="486"/>
      <c r="T375" s="486"/>
      <c r="U375" s="486"/>
      <c r="V375" s="486"/>
      <c r="W375" s="486"/>
      <c r="X375" s="486"/>
      <c r="Y375" s="486"/>
    </row>
    <row r="376" spans="1:25" ht="100.5" hidden="1" customHeight="1">
      <c r="A376" s="607">
        <v>7</v>
      </c>
      <c r="B376" s="779" t="s">
        <v>684</v>
      </c>
      <c r="C376" s="780"/>
      <c r="D376" s="780"/>
      <c r="E376" s="780"/>
      <c r="F376" s="778"/>
      <c r="G376" s="778"/>
      <c r="H376" s="778"/>
      <c r="I376" s="778"/>
      <c r="J376" s="486"/>
      <c r="K376" s="486"/>
      <c r="L376" s="486"/>
      <c r="M376" s="486"/>
      <c r="N376" s="486"/>
      <c r="O376" s="486"/>
      <c r="P376" s="486"/>
      <c r="Q376" s="486"/>
      <c r="R376" s="486"/>
      <c r="S376" s="486"/>
      <c r="T376" s="486"/>
      <c r="U376" s="486"/>
      <c r="V376" s="486"/>
      <c r="W376" s="486"/>
      <c r="X376" s="486"/>
      <c r="Y376" s="486"/>
    </row>
    <row r="377" spans="1:25" ht="90" hidden="1" customHeight="1">
      <c r="A377" s="491">
        <v>8</v>
      </c>
      <c r="B377" s="779" t="s">
        <v>686</v>
      </c>
      <c r="C377" s="780"/>
      <c r="D377" s="780"/>
      <c r="E377" s="780"/>
      <c r="F377" s="778"/>
      <c r="G377" s="778"/>
      <c r="H377" s="778"/>
      <c r="I377" s="778"/>
      <c r="J377" s="486"/>
      <c r="K377" s="486"/>
      <c r="L377" s="486"/>
      <c r="M377" s="486"/>
      <c r="N377" s="486"/>
      <c r="O377" s="486"/>
      <c r="P377" s="486"/>
      <c r="Q377" s="486"/>
      <c r="R377" s="486"/>
      <c r="S377" s="486"/>
      <c r="T377" s="486"/>
      <c r="U377" s="486"/>
      <c r="V377" s="486"/>
      <c r="W377" s="486"/>
      <c r="X377" s="486"/>
      <c r="Y377" s="486"/>
    </row>
    <row r="378" spans="1:25" ht="33.75" hidden="1" customHeight="1">
      <c r="A378" s="491"/>
      <c r="B378" s="779" t="s">
        <v>675</v>
      </c>
      <c r="C378" s="780"/>
      <c r="D378" s="780"/>
      <c r="E378" s="780"/>
      <c r="F378" s="778"/>
      <c r="G378" s="778"/>
      <c r="H378" s="778"/>
      <c r="I378" s="778"/>
      <c r="J378" s="486"/>
      <c r="K378" s="486"/>
      <c r="L378" s="486"/>
      <c r="M378" s="486"/>
      <c r="N378" s="486"/>
      <c r="O378" s="486"/>
      <c r="P378" s="486"/>
      <c r="Q378" s="486"/>
      <c r="R378" s="486"/>
      <c r="S378" s="486"/>
      <c r="T378" s="486"/>
      <c r="U378" s="486"/>
      <c r="V378" s="486"/>
      <c r="W378" s="486"/>
      <c r="X378" s="486"/>
      <c r="Y378" s="486"/>
    </row>
    <row r="379" spans="1:25" ht="35.25" hidden="1" customHeight="1">
      <c r="A379" s="491"/>
      <c r="B379" s="779" t="s">
        <v>676</v>
      </c>
      <c r="C379" s="780"/>
      <c r="D379" s="780"/>
      <c r="E379" s="780"/>
      <c r="F379" s="778"/>
      <c r="G379" s="778"/>
      <c r="H379" s="778"/>
      <c r="I379" s="778"/>
      <c r="J379" s="486"/>
      <c r="K379" s="486"/>
      <c r="L379" s="486"/>
      <c r="M379" s="486"/>
      <c r="N379" s="486"/>
      <c r="O379" s="486"/>
      <c r="P379" s="486"/>
      <c r="Q379" s="486"/>
      <c r="R379" s="486"/>
      <c r="S379" s="486"/>
      <c r="T379" s="486"/>
      <c r="U379" s="486"/>
      <c r="V379" s="486"/>
      <c r="W379" s="486"/>
      <c r="X379" s="486"/>
      <c r="Y379" s="486"/>
    </row>
    <row r="380" spans="1:25" ht="63.75" hidden="1" customHeight="1">
      <c r="A380" s="491"/>
      <c r="B380" s="779" t="s">
        <v>685</v>
      </c>
      <c r="C380" s="780"/>
      <c r="D380" s="780"/>
      <c r="E380" s="780"/>
      <c r="F380" s="778"/>
      <c r="G380" s="778"/>
      <c r="H380" s="778"/>
      <c r="I380" s="778"/>
      <c r="J380" s="486"/>
      <c r="K380" s="486"/>
      <c r="L380" s="486"/>
      <c r="M380" s="486"/>
      <c r="N380" s="486"/>
      <c r="O380" s="486"/>
      <c r="P380" s="486"/>
      <c r="Q380" s="486"/>
      <c r="R380" s="486"/>
      <c r="S380" s="486"/>
      <c r="T380" s="486"/>
      <c r="U380" s="486"/>
      <c r="V380" s="486"/>
      <c r="W380" s="486"/>
      <c r="X380" s="486"/>
      <c r="Y380" s="486"/>
    </row>
    <row r="381" spans="1:25" ht="32.25" hidden="1" customHeight="1">
      <c r="A381" s="854"/>
      <c r="B381" s="827" t="s">
        <v>678</v>
      </c>
      <c r="C381" s="828"/>
      <c r="D381" s="828"/>
      <c r="E381" s="855"/>
      <c r="F381" s="862"/>
      <c r="G381" s="863"/>
      <c r="H381" s="862"/>
      <c r="I381" s="863"/>
      <c r="J381" s="486"/>
      <c r="K381" s="486"/>
      <c r="L381" s="486"/>
      <c r="M381" s="486"/>
      <c r="N381" s="486"/>
      <c r="O381" s="486"/>
      <c r="P381" s="486"/>
      <c r="Q381" s="486"/>
      <c r="R381" s="486"/>
      <c r="S381" s="486"/>
      <c r="T381" s="486"/>
      <c r="U381" s="486"/>
      <c r="V381" s="486"/>
      <c r="W381" s="486"/>
      <c r="X381" s="486"/>
      <c r="Y381" s="486"/>
    </row>
    <row r="382" spans="1:25" ht="32.25" hidden="1" customHeight="1">
      <c r="A382" s="854"/>
      <c r="B382" s="856"/>
      <c r="C382" s="857"/>
      <c r="D382" s="857"/>
      <c r="E382" s="858"/>
      <c r="F382" s="822"/>
      <c r="G382" s="821"/>
      <c r="H382" s="822"/>
      <c r="I382" s="821"/>
      <c r="J382" s="486"/>
      <c r="K382" s="486"/>
      <c r="L382" s="486"/>
      <c r="M382" s="486"/>
      <c r="N382" s="486"/>
      <c r="O382" s="486"/>
      <c r="P382" s="486"/>
      <c r="Q382" s="486"/>
      <c r="R382" s="486"/>
      <c r="S382" s="486"/>
      <c r="T382" s="486"/>
      <c r="U382" s="486"/>
      <c r="V382" s="486"/>
      <c r="W382" s="486"/>
      <c r="X382" s="486"/>
      <c r="Y382" s="486"/>
    </row>
    <row r="383" spans="1:25" ht="32.25" hidden="1" customHeight="1">
      <c r="A383" s="854"/>
      <c r="B383" s="856"/>
      <c r="C383" s="857"/>
      <c r="D383" s="857"/>
      <c r="E383" s="858"/>
      <c r="F383" s="825"/>
      <c r="G383" s="824"/>
      <c r="H383" s="825"/>
      <c r="I383" s="824"/>
      <c r="J383" s="486"/>
      <c r="K383" s="486"/>
      <c r="L383" s="486"/>
      <c r="M383" s="486"/>
      <c r="N383" s="486"/>
      <c r="O383" s="486"/>
      <c r="P383" s="486"/>
      <c r="Q383" s="486"/>
      <c r="R383" s="486"/>
      <c r="S383" s="486"/>
      <c r="T383" s="486"/>
      <c r="U383" s="486"/>
      <c r="V383" s="486"/>
      <c r="W383" s="486"/>
      <c r="X383" s="486"/>
      <c r="Y383" s="486"/>
    </row>
    <row r="384" spans="1:25" ht="32.25" hidden="1" customHeight="1">
      <c r="A384" s="854"/>
      <c r="B384" s="856"/>
      <c r="C384" s="857"/>
      <c r="D384" s="857"/>
      <c r="E384" s="858"/>
      <c r="F384" s="601"/>
      <c r="G384" s="602"/>
      <c r="H384" s="601"/>
      <c r="I384" s="602"/>
      <c r="J384" s="486"/>
      <c r="K384" s="486"/>
      <c r="L384" s="486"/>
      <c r="M384" s="486"/>
      <c r="N384" s="486"/>
      <c r="O384" s="486"/>
      <c r="P384" s="486"/>
      <c r="Q384" s="486"/>
      <c r="R384" s="486"/>
      <c r="S384" s="486"/>
      <c r="T384" s="486"/>
      <c r="U384" s="486"/>
      <c r="V384" s="486"/>
      <c r="W384" s="486"/>
      <c r="X384" s="486"/>
      <c r="Y384" s="486"/>
    </row>
    <row r="385" spans="1:25" ht="32.25" hidden="1" customHeight="1">
      <c r="A385" s="854"/>
      <c r="B385" s="859"/>
      <c r="C385" s="860"/>
      <c r="D385" s="860"/>
      <c r="E385" s="861"/>
      <c r="F385" s="603"/>
      <c r="G385" s="604"/>
      <c r="H385" s="603"/>
      <c r="I385" s="604"/>
      <c r="J385" s="486"/>
      <c r="K385" s="486"/>
      <c r="L385" s="486"/>
      <c r="M385" s="486"/>
      <c r="N385" s="486"/>
      <c r="O385" s="486"/>
      <c r="P385" s="486"/>
      <c r="Q385" s="486"/>
      <c r="R385" s="486"/>
      <c r="S385" s="486"/>
      <c r="T385" s="486"/>
      <c r="U385" s="486"/>
      <c r="V385" s="486"/>
      <c r="W385" s="486"/>
      <c r="X385" s="486"/>
      <c r="Y385" s="486"/>
    </row>
    <row r="386" spans="1:25" ht="11.25" hidden="1" customHeight="1">
      <c r="A386" s="600"/>
      <c r="B386" s="488"/>
      <c r="C386" s="488"/>
      <c r="D386" s="488"/>
      <c r="E386" s="504"/>
      <c r="F386" s="498"/>
      <c r="G386" s="498"/>
      <c r="H386" s="498"/>
      <c r="I386" s="507"/>
      <c r="J386" s="486"/>
      <c r="K386" s="486"/>
      <c r="L386" s="486"/>
      <c r="M386" s="486"/>
      <c r="N386" s="486"/>
      <c r="O386" s="486"/>
      <c r="P386" s="486"/>
      <c r="Q386" s="486"/>
      <c r="R386" s="486"/>
      <c r="S386" s="486"/>
      <c r="T386" s="486"/>
      <c r="U386" s="486"/>
      <c r="V386" s="486"/>
      <c r="W386" s="486"/>
      <c r="X386" s="486"/>
      <c r="Y386" s="486"/>
    </row>
    <row r="387" spans="1:25" ht="24.95" hidden="1" customHeight="1">
      <c r="A387" s="600"/>
      <c r="B387" s="893" t="s">
        <v>687</v>
      </c>
      <c r="C387" s="894"/>
      <c r="D387" s="894"/>
      <c r="E387" s="895"/>
      <c r="F387" s="509"/>
      <c r="G387" s="511"/>
      <c r="H387" s="509"/>
      <c r="I387" s="511"/>
      <c r="J387" s="486"/>
      <c r="K387" s="486"/>
      <c r="L387" s="486"/>
      <c r="M387" s="486"/>
      <c r="N387" s="486"/>
      <c r="O387" s="486"/>
      <c r="P387" s="486"/>
      <c r="Q387" s="486"/>
      <c r="R387" s="486"/>
      <c r="S387" s="486"/>
      <c r="T387" s="486"/>
      <c r="U387" s="486"/>
      <c r="V387" s="486"/>
      <c r="W387" s="486"/>
      <c r="X387" s="486"/>
      <c r="Y387" s="486"/>
    </row>
    <row r="388" spans="1:25" ht="60" hidden="1" customHeight="1">
      <c r="A388" s="491"/>
      <c r="B388" s="876" t="s">
        <v>681</v>
      </c>
      <c r="C388" s="845"/>
      <c r="D388" s="845"/>
      <c r="E388" s="877"/>
      <c r="F388" s="605"/>
      <c r="G388" s="606"/>
      <c r="H388" s="605"/>
      <c r="I388" s="606"/>
      <c r="J388" s="486"/>
      <c r="K388" s="486"/>
      <c r="L388" s="486"/>
      <c r="M388" s="486"/>
      <c r="N388" s="486"/>
      <c r="O388" s="486"/>
      <c r="P388" s="486"/>
      <c r="Q388" s="486"/>
      <c r="R388" s="486"/>
      <c r="S388" s="486"/>
      <c r="T388" s="486"/>
      <c r="U388" s="486"/>
      <c r="V388" s="486"/>
      <c r="W388" s="486"/>
      <c r="X388" s="486"/>
      <c r="Y388" s="486"/>
    </row>
    <row r="389" spans="1:25" ht="44.25" hidden="1" customHeight="1">
      <c r="A389" s="491"/>
      <c r="B389" s="871" t="s">
        <v>682</v>
      </c>
      <c r="C389" s="872"/>
      <c r="D389" s="872"/>
      <c r="E389" s="873"/>
      <c r="F389" s="874"/>
      <c r="G389" s="875"/>
      <c r="H389" s="874"/>
      <c r="I389" s="875"/>
      <c r="J389" s="486"/>
      <c r="K389" s="486"/>
      <c r="L389" s="486"/>
      <c r="M389" s="486"/>
      <c r="N389" s="486"/>
      <c r="O389" s="486"/>
      <c r="P389" s="486"/>
      <c r="Q389" s="486"/>
      <c r="R389" s="486"/>
      <c r="S389" s="486"/>
      <c r="T389" s="486"/>
      <c r="U389" s="486"/>
      <c r="V389" s="486"/>
      <c r="W389" s="486"/>
      <c r="X389" s="486"/>
      <c r="Y389" s="486"/>
    </row>
    <row r="390" spans="1:25" ht="42" hidden="1" customHeight="1">
      <c r="A390" s="600">
        <v>9</v>
      </c>
      <c r="B390" s="868" t="s">
        <v>688</v>
      </c>
      <c r="C390" s="869"/>
      <c r="D390" s="869"/>
      <c r="E390" s="870"/>
      <c r="F390" s="864"/>
      <c r="G390" s="865"/>
      <c r="H390" s="512"/>
      <c r="I390" s="514"/>
      <c r="J390" s="486"/>
      <c r="K390" s="486"/>
      <c r="L390" s="486"/>
      <c r="M390" s="486"/>
      <c r="N390" s="486"/>
      <c r="O390" s="486"/>
      <c r="P390" s="486"/>
      <c r="Q390" s="486"/>
      <c r="R390" s="486"/>
      <c r="S390" s="486"/>
      <c r="T390" s="486"/>
      <c r="U390" s="486"/>
      <c r="V390" s="486"/>
      <c r="W390" s="486"/>
      <c r="X390" s="486"/>
      <c r="Y390" s="486"/>
    </row>
    <row r="391" spans="1:25" ht="61.5" hidden="1" customHeight="1">
      <c r="A391" s="600"/>
      <c r="B391" s="850" t="s">
        <v>703</v>
      </c>
      <c r="C391" s="851"/>
      <c r="D391" s="851"/>
      <c r="E391" s="851"/>
      <c r="F391" s="866"/>
      <c r="G391" s="867"/>
      <c r="H391" s="866"/>
      <c r="I391" s="867"/>
      <c r="J391" s="486"/>
      <c r="K391" s="486"/>
      <c r="L391" s="486"/>
      <c r="M391" s="486"/>
      <c r="N391" s="486"/>
      <c r="O391" s="486"/>
      <c r="P391" s="486"/>
      <c r="Q391" s="486"/>
      <c r="R391" s="486"/>
      <c r="S391" s="486"/>
      <c r="T391" s="486"/>
      <c r="U391" s="486"/>
      <c r="V391" s="486"/>
      <c r="W391" s="486"/>
      <c r="X391" s="486"/>
      <c r="Y391" s="486"/>
    </row>
    <row r="392" spans="1:25" ht="34.5" hidden="1" customHeight="1">
      <c r="A392" s="600"/>
      <c r="B392" s="850" t="s">
        <v>675</v>
      </c>
      <c r="C392" s="851"/>
      <c r="D392" s="851"/>
      <c r="E392" s="851"/>
      <c r="F392" s="852"/>
      <c r="G392" s="852"/>
      <c r="H392" s="852"/>
      <c r="I392" s="852"/>
      <c r="J392" s="486"/>
      <c r="K392" s="486"/>
      <c r="L392" s="486"/>
      <c r="M392" s="486"/>
      <c r="N392" s="486"/>
      <c r="O392" s="486"/>
      <c r="P392" s="486"/>
      <c r="Q392" s="486"/>
      <c r="R392" s="486"/>
      <c r="S392" s="486"/>
      <c r="T392" s="486"/>
      <c r="U392" s="486"/>
      <c r="V392" s="486"/>
      <c r="W392" s="486"/>
      <c r="X392" s="486"/>
      <c r="Y392" s="486"/>
    </row>
    <row r="393" spans="1:25" ht="18.75" hidden="1" customHeight="1">
      <c r="A393" s="600"/>
      <c r="B393" s="850" t="s">
        <v>676</v>
      </c>
      <c r="C393" s="851"/>
      <c r="D393" s="851"/>
      <c r="E393" s="851"/>
      <c r="F393" s="588"/>
      <c r="G393" s="588"/>
      <c r="H393" s="588"/>
      <c r="I393" s="588"/>
      <c r="J393" s="486"/>
      <c r="K393" s="486"/>
      <c r="L393" s="486"/>
      <c r="M393" s="486"/>
      <c r="N393" s="486"/>
      <c r="O393" s="486"/>
      <c r="P393" s="486"/>
      <c r="Q393" s="486"/>
      <c r="R393" s="486"/>
      <c r="S393" s="486"/>
      <c r="T393" s="486"/>
      <c r="U393" s="486"/>
      <c r="V393" s="486"/>
      <c r="W393" s="486"/>
      <c r="X393" s="486"/>
      <c r="Y393" s="486"/>
    </row>
    <row r="394" spans="1:25" ht="53.25" hidden="1" customHeight="1">
      <c r="A394" s="600"/>
      <c r="B394" s="850" t="s">
        <v>677</v>
      </c>
      <c r="C394" s="851"/>
      <c r="D394" s="851"/>
      <c r="E394" s="851"/>
      <c r="F394" s="588"/>
      <c r="G394" s="588"/>
      <c r="H394" s="588"/>
      <c r="I394" s="588"/>
      <c r="J394" s="486"/>
      <c r="K394" s="486"/>
      <c r="L394" s="486"/>
      <c r="M394" s="486"/>
      <c r="N394" s="486"/>
      <c r="O394" s="486"/>
      <c r="P394" s="486"/>
      <c r="Q394" s="486"/>
      <c r="R394" s="486"/>
      <c r="S394" s="486"/>
      <c r="T394" s="486"/>
      <c r="U394" s="486"/>
      <c r="V394" s="486"/>
      <c r="W394" s="486"/>
      <c r="X394" s="486"/>
      <c r="Y394" s="486"/>
    </row>
    <row r="395" spans="1:25" ht="100.5" hidden="1" customHeight="1">
      <c r="A395" s="607">
        <v>10</v>
      </c>
      <c r="B395" s="779" t="s">
        <v>704</v>
      </c>
      <c r="C395" s="780"/>
      <c r="D395" s="780"/>
      <c r="E395" s="780"/>
      <c r="F395" s="778"/>
      <c r="G395" s="778"/>
      <c r="H395" s="778"/>
      <c r="I395" s="778"/>
      <c r="J395" s="486"/>
      <c r="K395" s="486"/>
      <c r="L395" s="486"/>
      <c r="M395" s="486"/>
      <c r="N395" s="486"/>
      <c r="O395" s="486"/>
      <c r="P395" s="486"/>
      <c r="Q395" s="486"/>
      <c r="R395" s="486"/>
      <c r="S395" s="486"/>
      <c r="T395" s="486"/>
      <c r="U395" s="486"/>
      <c r="V395" s="486"/>
      <c r="W395" s="486"/>
      <c r="X395" s="486"/>
      <c r="Y395" s="486"/>
    </row>
    <row r="396" spans="1:25" ht="44.25" hidden="1" customHeight="1">
      <c r="A396" s="854">
        <v>11</v>
      </c>
      <c r="B396" s="827" t="s">
        <v>678</v>
      </c>
      <c r="C396" s="828"/>
      <c r="D396" s="828"/>
      <c r="E396" s="855"/>
      <c r="F396" s="862"/>
      <c r="G396" s="863"/>
      <c r="H396" s="862"/>
      <c r="I396" s="863"/>
      <c r="J396" s="486"/>
      <c r="K396" s="486"/>
      <c r="L396" s="486"/>
      <c r="M396" s="486"/>
      <c r="N396" s="486"/>
      <c r="O396" s="486"/>
      <c r="P396" s="486"/>
      <c r="Q396" s="486"/>
      <c r="R396" s="486"/>
      <c r="S396" s="486"/>
      <c r="T396" s="486"/>
      <c r="U396" s="486"/>
      <c r="V396" s="486"/>
      <c r="W396" s="486"/>
      <c r="X396" s="486"/>
      <c r="Y396" s="486"/>
    </row>
    <row r="397" spans="1:25" ht="36.75" hidden="1" customHeight="1">
      <c r="A397" s="854"/>
      <c r="B397" s="856"/>
      <c r="C397" s="857"/>
      <c r="D397" s="857"/>
      <c r="E397" s="858"/>
      <c r="F397" s="822"/>
      <c r="G397" s="821"/>
      <c r="H397" s="822"/>
      <c r="I397" s="821"/>
      <c r="J397" s="486"/>
      <c r="K397" s="486"/>
      <c r="L397" s="486"/>
      <c r="M397" s="486"/>
      <c r="N397" s="486"/>
      <c r="O397" s="486"/>
      <c r="P397" s="486"/>
      <c r="Q397" s="486"/>
      <c r="R397" s="486"/>
      <c r="S397" s="486"/>
      <c r="T397" s="486"/>
      <c r="U397" s="486"/>
      <c r="V397" s="486"/>
      <c r="W397" s="486"/>
      <c r="X397" s="486"/>
      <c r="Y397" s="486"/>
    </row>
    <row r="398" spans="1:25" ht="36.75" hidden="1" customHeight="1">
      <c r="A398" s="854"/>
      <c r="B398" s="856"/>
      <c r="C398" s="857"/>
      <c r="D398" s="857"/>
      <c r="E398" s="858"/>
      <c r="F398" s="825"/>
      <c r="G398" s="824"/>
      <c r="H398" s="825"/>
      <c r="I398" s="824"/>
      <c r="J398" s="486"/>
      <c r="K398" s="486"/>
      <c r="L398" s="486"/>
      <c r="M398" s="486"/>
      <c r="N398" s="486"/>
      <c r="O398" s="486"/>
      <c r="P398" s="486"/>
      <c r="Q398" s="486"/>
      <c r="R398" s="486"/>
      <c r="S398" s="486"/>
      <c r="T398" s="486"/>
      <c r="U398" s="486"/>
      <c r="V398" s="486"/>
      <c r="W398" s="486"/>
      <c r="X398" s="486"/>
      <c r="Y398" s="486"/>
    </row>
    <row r="399" spans="1:25" ht="36.75" hidden="1" customHeight="1">
      <c r="A399" s="854"/>
      <c r="B399" s="856"/>
      <c r="C399" s="857"/>
      <c r="D399" s="857"/>
      <c r="E399" s="858"/>
      <c r="F399" s="601"/>
      <c r="G399" s="602"/>
      <c r="H399" s="601"/>
      <c r="I399" s="602"/>
      <c r="J399" s="486"/>
      <c r="K399" s="486"/>
      <c r="L399" s="486"/>
      <c r="M399" s="486"/>
      <c r="N399" s="486"/>
      <c r="O399" s="486"/>
      <c r="P399" s="486"/>
      <c r="Q399" s="486"/>
      <c r="R399" s="486"/>
      <c r="S399" s="486"/>
      <c r="T399" s="486"/>
      <c r="U399" s="486"/>
      <c r="V399" s="486"/>
      <c r="W399" s="486"/>
      <c r="X399" s="486"/>
      <c r="Y399" s="486"/>
    </row>
    <row r="400" spans="1:25" ht="36.75" hidden="1" customHeight="1">
      <c r="A400" s="854"/>
      <c r="B400" s="859"/>
      <c r="C400" s="860"/>
      <c r="D400" s="860"/>
      <c r="E400" s="861"/>
      <c r="F400" s="545"/>
      <c r="G400" s="507"/>
      <c r="H400" s="545"/>
      <c r="I400" s="507"/>
      <c r="J400" s="486"/>
      <c r="K400" s="486"/>
      <c r="L400" s="486"/>
      <c r="M400" s="486"/>
      <c r="N400" s="486"/>
      <c r="O400" s="486"/>
      <c r="P400" s="486"/>
      <c r="Q400" s="486"/>
      <c r="R400" s="486"/>
      <c r="S400" s="486"/>
      <c r="T400" s="486"/>
      <c r="U400" s="486"/>
      <c r="V400" s="486"/>
      <c r="W400" s="486"/>
      <c r="X400" s="486"/>
      <c r="Y400" s="486"/>
    </row>
    <row r="401" spans="1:25" ht="48.75" hidden="1" customHeight="1">
      <c r="A401" s="624">
        <v>12</v>
      </c>
      <c r="B401" s="850" t="s">
        <v>689</v>
      </c>
      <c r="C401" s="851"/>
      <c r="D401" s="851"/>
      <c r="E401" s="853"/>
      <c r="F401" s="579"/>
      <c r="G401" s="580"/>
      <c r="H401" s="579"/>
      <c r="I401" s="580"/>
      <c r="J401" s="486"/>
      <c r="K401" s="486"/>
      <c r="L401" s="486"/>
      <c r="M401" s="486"/>
      <c r="N401" s="486"/>
      <c r="O401" s="486"/>
      <c r="P401" s="486"/>
      <c r="Q401" s="486"/>
      <c r="R401" s="486"/>
      <c r="S401" s="486"/>
      <c r="T401" s="486"/>
      <c r="U401" s="486"/>
      <c r="V401" s="486"/>
      <c r="W401" s="486"/>
      <c r="X401" s="486"/>
      <c r="Y401" s="486"/>
    </row>
    <row r="402" spans="1:25" ht="76.5" hidden="1" customHeight="1">
      <c r="A402" s="625">
        <v>13</v>
      </c>
      <c r="B402" s="850" t="s">
        <v>690</v>
      </c>
      <c r="C402" s="851"/>
      <c r="D402" s="851"/>
      <c r="E402" s="853"/>
      <c r="F402" s="579"/>
      <c r="G402" s="580"/>
      <c r="H402" s="579"/>
      <c r="I402" s="580"/>
      <c r="J402" s="486"/>
      <c r="K402" s="486"/>
      <c r="L402" s="486"/>
      <c r="M402" s="486"/>
      <c r="N402" s="486"/>
      <c r="O402" s="486"/>
      <c r="P402" s="486"/>
      <c r="Q402" s="486"/>
      <c r="R402" s="486"/>
      <c r="S402" s="486"/>
      <c r="T402" s="486"/>
      <c r="U402" s="486"/>
      <c r="V402" s="486"/>
      <c r="W402" s="486"/>
      <c r="X402" s="486"/>
      <c r="Y402" s="486"/>
    </row>
    <row r="403" spans="1:25" ht="36.75" hidden="1" customHeight="1">
      <c r="A403" s="826" t="s">
        <v>691</v>
      </c>
      <c r="B403" s="826"/>
      <c r="C403" s="826"/>
      <c r="D403" s="826"/>
      <c r="E403" s="826"/>
      <c r="F403" s="826"/>
      <c r="G403" s="826"/>
      <c r="H403" s="826"/>
      <c r="I403" s="826"/>
      <c r="J403" s="486"/>
      <c r="K403" s="486"/>
      <c r="L403" s="486"/>
      <c r="M403" s="486"/>
      <c r="N403" s="486"/>
      <c r="O403" s="486"/>
      <c r="P403" s="486"/>
      <c r="Q403" s="486"/>
      <c r="R403" s="486"/>
      <c r="S403" s="486"/>
      <c r="T403" s="486"/>
      <c r="U403" s="486"/>
      <c r="V403" s="486"/>
      <c r="W403" s="486"/>
      <c r="X403" s="486"/>
      <c r="Y403" s="486"/>
    </row>
    <row r="404" spans="1:25" ht="1.5" hidden="1" customHeight="1">
      <c r="A404" s="499"/>
      <c r="B404" s="595"/>
      <c r="C404" s="595"/>
      <c r="D404" s="595"/>
      <c r="E404" s="595"/>
      <c r="F404" s="595"/>
      <c r="G404" s="595"/>
      <c r="H404" s="595"/>
      <c r="I404" s="595"/>
      <c r="J404" s="486"/>
      <c r="K404" s="486"/>
      <c r="L404" s="486"/>
      <c r="M404" s="486"/>
      <c r="N404" s="486"/>
      <c r="O404" s="486"/>
      <c r="P404" s="486"/>
      <c r="Q404" s="486"/>
      <c r="R404" s="486"/>
      <c r="S404" s="486"/>
      <c r="T404" s="486"/>
      <c r="U404" s="486"/>
      <c r="V404" s="486"/>
      <c r="W404" s="486"/>
      <c r="X404" s="486"/>
      <c r="Y404" s="486"/>
    </row>
    <row r="405" spans="1:25" ht="36.75" hidden="1" customHeight="1">
      <c r="A405" s="621">
        <v>1</v>
      </c>
      <c r="B405" s="844" t="s">
        <v>673</v>
      </c>
      <c r="C405" s="845"/>
      <c r="D405" s="845"/>
      <c r="E405" s="846"/>
      <c r="F405" s="847"/>
      <c r="G405" s="848"/>
      <c r="H405" s="849"/>
      <c r="I405" s="848"/>
      <c r="J405" s="486"/>
      <c r="K405" s="486"/>
      <c r="L405" s="486"/>
      <c r="M405" s="486"/>
      <c r="N405" s="486"/>
      <c r="O405" s="486"/>
      <c r="P405" s="486"/>
      <c r="Q405" s="486"/>
      <c r="R405" s="486"/>
      <c r="S405" s="486"/>
      <c r="T405" s="486"/>
      <c r="U405" s="486"/>
      <c r="V405" s="486"/>
      <c r="W405" s="486"/>
      <c r="X405" s="486"/>
      <c r="Y405" s="486"/>
    </row>
    <row r="406" spans="1:25" ht="36.75" hidden="1" customHeight="1">
      <c r="A406" s="614"/>
      <c r="B406" s="502"/>
      <c r="C406" s="502"/>
      <c r="D406" s="502"/>
      <c r="E406" s="502"/>
      <c r="F406" s="503"/>
      <c r="G406" s="503"/>
      <c r="H406" s="503"/>
      <c r="I406" s="503"/>
      <c r="J406" s="486"/>
      <c r="K406" s="486"/>
      <c r="L406" s="486"/>
      <c r="M406" s="486"/>
      <c r="N406" s="486"/>
      <c r="O406" s="486"/>
      <c r="P406" s="486"/>
      <c r="Q406" s="486"/>
      <c r="R406" s="486"/>
      <c r="S406" s="486"/>
      <c r="T406" s="486"/>
      <c r="U406" s="486"/>
      <c r="V406" s="486"/>
      <c r="W406" s="486"/>
      <c r="X406" s="486"/>
      <c r="Y406" s="486"/>
    </row>
    <row r="407" spans="1:25" ht="36.75" hidden="1" customHeight="1">
      <c r="A407" s="621">
        <v>2</v>
      </c>
      <c r="B407" s="844" t="s">
        <v>692</v>
      </c>
      <c r="C407" s="845"/>
      <c r="D407" s="845"/>
      <c r="E407" s="846"/>
      <c r="F407" s="847"/>
      <c r="G407" s="848"/>
      <c r="H407" s="849"/>
      <c r="I407" s="848"/>
      <c r="J407" s="486"/>
      <c r="K407" s="486"/>
      <c r="L407" s="486"/>
      <c r="M407" s="486"/>
      <c r="N407" s="486"/>
      <c r="O407" s="486"/>
      <c r="P407" s="486"/>
      <c r="Q407" s="486"/>
      <c r="R407" s="486"/>
      <c r="S407" s="486"/>
      <c r="T407" s="486"/>
      <c r="U407" s="486"/>
      <c r="V407" s="486"/>
      <c r="W407" s="486"/>
      <c r="X407" s="486"/>
      <c r="Y407" s="486"/>
    </row>
    <row r="408" spans="1:25" ht="36.75" hidden="1" customHeight="1">
      <c r="A408" s="614"/>
      <c r="B408" s="503"/>
      <c r="C408" s="503"/>
      <c r="D408" s="503"/>
      <c r="E408" s="503"/>
      <c r="F408" s="503"/>
      <c r="G408" s="503"/>
      <c r="H408" s="503"/>
      <c r="I408" s="503"/>
      <c r="J408" s="486"/>
      <c r="K408" s="486"/>
      <c r="L408" s="486"/>
      <c r="M408" s="486"/>
      <c r="N408" s="486"/>
      <c r="O408" s="486"/>
      <c r="P408" s="486"/>
      <c r="Q408" s="486"/>
      <c r="R408" s="486"/>
      <c r="S408" s="486"/>
      <c r="T408" s="486"/>
      <c r="U408" s="486"/>
      <c r="V408" s="486"/>
      <c r="W408" s="486"/>
      <c r="X408" s="486"/>
      <c r="Y408" s="486"/>
    </row>
    <row r="409" spans="1:25" ht="84.75" hidden="1" customHeight="1">
      <c r="A409" s="833">
        <v>3</v>
      </c>
      <c r="B409" s="827" t="s">
        <v>702</v>
      </c>
      <c r="C409" s="828"/>
      <c r="D409" s="828"/>
      <c r="E409" s="829"/>
      <c r="F409" s="835"/>
      <c r="G409" s="836"/>
      <c r="H409" s="837"/>
      <c r="I409" s="836"/>
      <c r="J409" s="486"/>
      <c r="K409" s="486"/>
      <c r="L409" s="486"/>
      <c r="M409" s="486"/>
      <c r="N409" s="486"/>
      <c r="O409" s="486"/>
      <c r="P409" s="486"/>
      <c r="Q409" s="486"/>
      <c r="R409" s="486"/>
      <c r="S409" s="486"/>
      <c r="T409" s="486"/>
      <c r="U409" s="486"/>
      <c r="V409" s="486"/>
      <c r="W409" s="486"/>
      <c r="X409" s="486"/>
      <c r="Y409" s="486"/>
    </row>
    <row r="410" spans="1:25" ht="96" hidden="1" customHeight="1">
      <c r="A410" s="834"/>
      <c r="B410" s="827" t="s">
        <v>715</v>
      </c>
      <c r="C410" s="828"/>
      <c r="D410" s="828"/>
      <c r="E410" s="829"/>
      <c r="F410" s="793"/>
      <c r="G410" s="838"/>
      <c r="H410" s="839"/>
      <c r="I410" s="838"/>
      <c r="J410" s="486"/>
      <c r="K410" s="486"/>
      <c r="L410" s="486"/>
      <c r="M410" s="486"/>
      <c r="N410" s="486"/>
      <c r="O410" s="486"/>
      <c r="P410" s="486"/>
      <c r="Q410" s="486"/>
      <c r="R410" s="486"/>
      <c r="S410" s="486"/>
      <c r="T410" s="486"/>
      <c r="U410" s="486"/>
      <c r="V410" s="486"/>
      <c r="W410" s="486"/>
      <c r="X410" s="486"/>
      <c r="Y410" s="486"/>
    </row>
    <row r="411" spans="1:25" ht="80.25" hidden="1" customHeight="1">
      <c r="A411" s="834"/>
      <c r="B411" s="830" t="s">
        <v>712</v>
      </c>
      <c r="C411" s="831"/>
      <c r="D411" s="831"/>
      <c r="E411" s="832"/>
      <c r="F411" s="577"/>
      <c r="G411" s="582"/>
      <c r="H411" s="581"/>
      <c r="I411" s="582"/>
      <c r="J411" s="486"/>
      <c r="K411" s="486"/>
      <c r="L411" s="486"/>
      <c r="M411" s="486"/>
      <c r="N411" s="486"/>
      <c r="O411" s="486"/>
      <c r="P411" s="486"/>
      <c r="Q411" s="486"/>
      <c r="R411" s="486"/>
      <c r="S411" s="486"/>
      <c r="T411" s="486"/>
      <c r="U411" s="486"/>
      <c r="V411" s="486"/>
      <c r="W411" s="486"/>
      <c r="X411" s="486"/>
      <c r="Y411" s="486"/>
    </row>
    <row r="412" spans="1:25" ht="33.75" hidden="1" customHeight="1">
      <c r="A412" s="834"/>
      <c r="B412" s="830" t="s">
        <v>693</v>
      </c>
      <c r="C412" s="831"/>
      <c r="D412" s="831"/>
      <c r="E412" s="832"/>
      <c r="F412" s="577"/>
      <c r="G412" s="582"/>
      <c r="H412" s="581"/>
      <c r="I412" s="582"/>
      <c r="J412" s="486"/>
      <c r="K412" s="486"/>
      <c r="L412" s="486"/>
      <c r="M412" s="486"/>
      <c r="N412" s="486"/>
      <c r="O412" s="486"/>
      <c r="P412" s="486"/>
      <c r="Q412" s="486"/>
      <c r="R412" s="486"/>
      <c r="S412" s="486"/>
      <c r="T412" s="486"/>
      <c r="U412" s="486"/>
      <c r="V412" s="486"/>
      <c r="W412" s="486"/>
      <c r="X412" s="486"/>
      <c r="Y412" s="486"/>
    </row>
    <row r="413" spans="1:25" ht="36.75" hidden="1" customHeight="1">
      <c r="A413" s="834"/>
      <c r="B413" s="840" t="s">
        <v>676</v>
      </c>
      <c r="C413" s="831"/>
      <c r="D413" s="831"/>
      <c r="E413" s="832"/>
      <c r="F413" s="793"/>
      <c r="G413" s="838"/>
      <c r="H413" s="839"/>
      <c r="I413" s="838"/>
      <c r="J413" s="486"/>
      <c r="K413" s="486"/>
      <c r="L413" s="486"/>
      <c r="M413" s="486"/>
      <c r="N413" s="486"/>
      <c r="O413" s="486"/>
      <c r="P413" s="486"/>
      <c r="Q413" s="486"/>
      <c r="R413" s="486"/>
      <c r="S413" s="486"/>
      <c r="T413" s="486"/>
      <c r="U413" s="486"/>
      <c r="V413" s="486"/>
      <c r="W413" s="486"/>
      <c r="X413" s="486"/>
      <c r="Y413" s="486"/>
    </row>
    <row r="414" spans="1:25" ht="36.75" hidden="1" customHeight="1">
      <c r="A414" s="834"/>
      <c r="B414" s="841" t="s">
        <v>677</v>
      </c>
      <c r="C414" s="842"/>
      <c r="D414" s="842"/>
      <c r="E414" s="843"/>
      <c r="F414" s="793"/>
      <c r="G414" s="838"/>
      <c r="H414" s="839"/>
      <c r="I414" s="838"/>
      <c r="J414" s="486"/>
      <c r="K414" s="486"/>
      <c r="L414" s="486"/>
      <c r="M414" s="486"/>
      <c r="N414" s="486"/>
      <c r="O414" s="486"/>
      <c r="P414" s="486"/>
      <c r="Q414" s="486"/>
      <c r="R414" s="486"/>
      <c r="S414" s="486"/>
      <c r="T414" s="486"/>
      <c r="U414" s="486"/>
      <c r="V414" s="486"/>
      <c r="W414" s="486"/>
      <c r="X414" s="486"/>
      <c r="Y414" s="486"/>
    </row>
    <row r="415" spans="1:25" ht="36.75" hidden="1" customHeight="1">
      <c r="A415" s="600"/>
      <c r="B415" s="818" t="s">
        <v>678</v>
      </c>
      <c r="C415" s="819"/>
      <c r="D415" s="819"/>
      <c r="E415" s="819"/>
      <c r="F415" s="820"/>
      <c r="G415" s="821"/>
      <c r="H415" s="822"/>
      <c r="I415" s="821"/>
      <c r="J415" s="486"/>
      <c r="K415" s="486"/>
      <c r="L415" s="486"/>
      <c r="M415" s="486"/>
      <c r="N415" s="486"/>
      <c r="O415" s="486"/>
      <c r="P415" s="486"/>
      <c r="Q415" s="486"/>
      <c r="R415" s="486"/>
      <c r="S415" s="486"/>
      <c r="T415" s="486"/>
      <c r="U415" s="486"/>
      <c r="V415" s="486"/>
      <c r="W415" s="486"/>
      <c r="X415" s="486"/>
      <c r="Y415" s="486"/>
    </row>
    <row r="416" spans="1:25" ht="36.75" hidden="1" customHeight="1">
      <c r="A416" s="600"/>
      <c r="F416" s="820"/>
      <c r="G416" s="821"/>
      <c r="H416" s="822"/>
      <c r="I416" s="821"/>
      <c r="J416" s="486"/>
      <c r="K416" s="486"/>
      <c r="L416" s="486"/>
      <c r="M416" s="486"/>
      <c r="N416" s="486"/>
      <c r="O416" s="486"/>
      <c r="P416" s="486"/>
      <c r="Q416" s="486"/>
      <c r="R416" s="486"/>
      <c r="S416" s="486"/>
      <c r="T416" s="486"/>
      <c r="U416" s="486"/>
      <c r="V416" s="486"/>
      <c r="W416" s="486"/>
      <c r="X416" s="486"/>
      <c r="Y416" s="486"/>
    </row>
    <row r="417" spans="1:25" ht="36.75" hidden="1" customHeight="1">
      <c r="A417" s="600"/>
      <c r="F417" s="823"/>
      <c r="G417" s="824"/>
      <c r="H417" s="825"/>
      <c r="I417" s="824"/>
      <c r="J417" s="486"/>
      <c r="K417" s="486"/>
      <c r="L417" s="486"/>
      <c r="M417" s="486"/>
      <c r="N417" s="486"/>
      <c r="O417" s="486"/>
      <c r="P417" s="486"/>
      <c r="Q417" s="486"/>
      <c r="R417" s="486"/>
      <c r="S417" s="486"/>
      <c r="T417" s="486"/>
      <c r="U417" s="486"/>
      <c r="V417" s="486"/>
      <c r="W417" s="486"/>
      <c r="X417" s="486"/>
      <c r="Y417" s="486"/>
    </row>
    <row r="418" spans="1:25" ht="72" hidden="1" customHeight="1">
      <c r="A418" s="600"/>
      <c r="F418" s="596"/>
      <c r="G418" s="596"/>
      <c r="H418" s="596"/>
      <c r="I418" s="596"/>
      <c r="J418" s="486"/>
      <c r="K418" s="486"/>
      <c r="L418" s="486"/>
      <c r="M418" s="486"/>
      <c r="N418" s="486"/>
      <c r="O418" s="486"/>
      <c r="P418" s="486"/>
      <c r="Q418" s="486"/>
      <c r="R418" s="486"/>
      <c r="S418" s="486"/>
      <c r="T418" s="486"/>
      <c r="U418" s="486"/>
      <c r="V418" s="486"/>
      <c r="W418" s="486"/>
      <c r="X418" s="486"/>
      <c r="Y418" s="486"/>
    </row>
    <row r="419" spans="1:25" hidden="1">
      <c r="A419" s="600"/>
      <c r="B419" s="488"/>
      <c r="C419" s="488"/>
      <c r="D419" s="488"/>
      <c r="E419" s="504"/>
      <c r="F419" s="498"/>
      <c r="G419" s="498"/>
      <c r="H419" s="498"/>
      <c r="I419" s="498"/>
      <c r="J419" s="486"/>
      <c r="K419" s="486"/>
      <c r="L419" s="486"/>
      <c r="M419" s="486"/>
      <c r="N419" s="486"/>
      <c r="O419" s="486"/>
      <c r="P419" s="486"/>
      <c r="Q419" s="486"/>
      <c r="R419" s="486"/>
      <c r="S419" s="486"/>
      <c r="T419" s="486"/>
      <c r="U419" s="486"/>
      <c r="V419" s="486"/>
      <c r="W419" s="486"/>
      <c r="X419" s="486"/>
      <c r="Y419" s="486"/>
    </row>
    <row r="420" spans="1:25" ht="36.75" hidden="1" customHeight="1">
      <c r="A420" s="607">
        <v>4</v>
      </c>
      <c r="B420" s="779" t="s">
        <v>680</v>
      </c>
      <c r="C420" s="780"/>
      <c r="D420" s="780"/>
      <c r="E420" s="780"/>
      <c r="F420" s="778"/>
      <c r="G420" s="778"/>
      <c r="H420" s="778"/>
      <c r="I420" s="778"/>
      <c r="J420" s="486"/>
      <c r="K420" s="486"/>
      <c r="L420" s="486"/>
      <c r="M420" s="486"/>
      <c r="N420" s="486"/>
      <c r="O420" s="486"/>
      <c r="P420" s="486"/>
      <c r="Q420" s="486"/>
      <c r="R420" s="486"/>
      <c r="S420" s="486"/>
      <c r="T420" s="486"/>
      <c r="U420" s="486"/>
      <c r="V420" s="486"/>
      <c r="W420" s="486"/>
      <c r="X420" s="486"/>
      <c r="Y420" s="486"/>
    </row>
    <row r="421" spans="1:25" ht="36.75" hidden="1" customHeight="1">
      <c r="A421" s="607">
        <v>5</v>
      </c>
      <c r="B421" s="779" t="s">
        <v>683</v>
      </c>
      <c r="C421" s="780"/>
      <c r="D421" s="780"/>
      <c r="E421" s="780"/>
      <c r="F421" s="778"/>
      <c r="G421" s="778"/>
      <c r="H421" s="778"/>
      <c r="I421" s="778"/>
      <c r="J421" s="486"/>
      <c r="K421" s="486"/>
      <c r="L421" s="486"/>
      <c r="M421" s="486"/>
      <c r="N421" s="486"/>
      <c r="O421" s="486"/>
      <c r="P421" s="486"/>
      <c r="Q421" s="486"/>
      <c r="R421" s="486"/>
      <c r="S421" s="486"/>
      <c r="T421" s="486"/>
      <c r="U421" s="486"/>
      <c r="V421" s="486"/>
      <c r="W421" s="486"/>
      <c r="X421" s="486"/>
      <c r="Y421" s="486"/>
    </row>
    <row r="422" spans="1:25" ht="36.75" hidden="1" customHeight="1">
      <c r="A422" s="607">
        <v>6</v>
      </c>
      <c r="B422" s="779"/>
      <c r="C422" s="780"/>
      <c r="D422" s="780"/>
      <c r="E422" s="780"/>
      <c r="F422" s="778"/>
      <c r="G422" s="778"/>
      <c r="H422" s="778"/>
      <c r="I422" s="778"/>
      <c r="J422" s="486"/>
      <c r="K422" s="486"/>
      <c r="L422" s="486"/>
      <c r="M422" s="486"/>
      <c r="N422" s="486"/>
      <c r="O422" s="486"/>
      <c r="P422" s="486"/>
      <c r="Q422" s="486"/>
      <c r="R422" s="486"/>
      <c r="S422" s="486"/>
      <c r="T422" s="486"/>
      <c r="U422" s="486"/>
      <c r="V422" s="486"/>
      <c r="W422" s="486"/>
      <c r="X422" s="486"/>
      <c r="Y422" s="486"/>
    </row>
    <row r="423" spans="1:25" ht="36.75" hidden="1" customHeight="1">
      <c r="A423" s="607">
        <v>6</v>
      </c>
      <c r="B423" s="779" t="s">
        <v>694</v>
      </c>
      <c r="C423" s="780"/>
      <c r="D423" s="780"/>
      <c r="E423" s="780"/>
      <c r="F423" s="778"/>
      <c r="G423" s="778"/>
      <c r="H423" s="778"/>
      <c r="I423" s="778"/>
      <c r="J423" s="486"/>
      <c r="K423" s="486"/>
      <c r="L423" s="486"/>
      <c r="M423" s="486"/>
      <c r="N423" s="486"/>
      <c r="O423" s="486"/>
      <c r="P423" s="486"/>
      <c r="Q423" s="486"/>
      <c r="R423" s="486"/>
      <c r="S423" s="486"/>
      <c r="T423" s="486"/>
      <c r="U423" s="486"/>
      <c r="V423" s="486"/>
      <c r="W423" s="486"/>
      <c r="X423" s="486"/>
      <c r="Y423" s="486"/>
    </row>
    <row r="424" spans="1:25" ht="78" hidden="1" customHeight="1">
      <c r="A424" s="607"/>
      <c r="B424" s="779" t="s">
        <v>695</v>
      </c>
      <c r="C424" s="780"/>
      <c r="D424" s="780"/>
      <c r="E424" s="780"/>
      <c r="F424" s="778"/>
      <c r="G424" s="778"/>
      <c r="H424" s="778"/>
      <c r="I424" s="778"/>
      <c r="J424" s="486"/>
      <c r="K424" s="486"/>
      <c r="L424" s="486"/>
      <c r="M424" s="486"/>
      <c r="N424" s="486"/>
      <c r="O424" s="486"/>
      <c r="P424" s="486"/>
      <c r="Q424" s="486"/>
      <c r="R424" s="486"/>
      <c r="S424" s="486"/>
      <c r="T424" s="486"/>
      <c r="U424" s="486"/>
      <c r="V424" s="486"/>
      <c r="W424" s="486"/>
      <c r="X424" s="486"/>
      <c r="Y424" s="486"/>
    </row>
    <row r="425" spans="1:25" ht="122.25" hidden="1" customHeight="1">
      <c r="A425" s="607"/>
      <c r="B425" s="797" t="s">
        <v>696</v>
      </c>
      <c r="C425" s="798"/>
      <c r="D425" s="798"/>
      <c r="E425" s="799"/>
      <c r="F425" s="778"/>
      <c r="G425" s="778"/>
      <c r="H425" s="778"/>
      <c r="I425" s="778"/>
      <c r="J425" s="486"/>
      <c r="K425" s="486"/>
      <c r="L425" s="486"/>
      <c r="M425" s="486"/>
      <c r="N425" s="486"/>
      <c r="O425" s="486"/>
      <c r="P425" s="486"/>
      <c r="Q425" s="486"/>
      <c r="R425" s="486"/>
      <c r="S425" s="486"/>
      <c r="T425" s="486"/>
      <c r="U425" s="486"/>
      <c r="V425" s="486"/>
      <c r="W425" s="486"/>
      <c r="X425" s="486"/>
      <c r="Y425" s="486"/>
    </row>
    <row r="426" spans="1:25" ht="36.75" hidden="1" customHeight="1">
      <c r="A426" s="607">
        <v>7</v>
      </c>
      <c r="B426" s="779" t="s">
        <v>682</v>
      </c>
      <c r="C426" s="780"/>
      <c r="D426" s="780"/>
      <c r="E426" s="780"/>
      <c r="F426" s="778"/>
      <c r="G426" s="778"/>
      <c r="H426" s="778"/>
      <c r="I426" s="778"/>
      <c r="J426" s="486"/>
      <c r="K426" s="486"/>
      <c r="L426" s="486"/>
      <c r="M426" s="486"/>
      <c r="N426" s="486"/>
      <c r="O426" s="486"/>
      <c r="P426" s="486"/>
      <c r="Q426" s="486"/>
      <c r="R426" s="486"/>
      <c r="S426" s="486"/>
      <c r="T426" s="486"/>
      <c r="U426" s="486"/>
      <c r="V426" s="486"/>
      <c r="W426" s="486"/>
      <c r="X426" s="486"/>
      <c r="Y426" s="486"/>
    </row>
    <row r="427" spans="1:25" ht="36.75" customHeight="1">
      <c r="A427" s="499"/>
      <c r="B427" s="508"/>
      <c r="C427" s="508"/>
      <c r="D427" s="508"/>
      <c r="E427" s="508"/>
      <c r="F427" s="588"/>
      <c r="G427" s="588"/>
      <c r="H427" s="588"/>
      <c r="I427" s="588"/>
      <c r="J427" s="486"/>
      <c r="K427" s="486"/>
      <c r="L427" s="486"/>
      <c r="M427" s="486"/>
      <c r="N427" s="486"/>
      <c r="O427" s="486"/>
      <c r="P427" s="486"/>
      <c r="Q427" s="486"/>
      <c r="R427" s="486"/>
      <c r="S427" s="486"/>
      <c r="T427" s="486"/>
      <c r="U427" s="486"/>
      <c r="V427" s="486"/>
      <c r="W427" s="486"/>
      <c r="X427" s="486"/>
      <c r="Y427" s="486"/>
    </row>
    <row r="428" spans="1:25" ht="36.75" hidden="1" customHeight="1">
      <c r="A428" s="499"/>
      <c r="B428" s="508"/>
      <c r="C428" s="508"/>
      <c r="D428" s="508"/>
      <c r="E428" s="508"/>
      <c r="F428" s="588"/>
      <c r="G428" s="588"/>
      <c r="H428" s="588"/>
      <c r="I428" s="588"/>
      <c r="J428" s="486"/>
      <c r="K428" s="486"/>
      <c r="L428" s="486"/>
      <c r="M428" s="486"/>
      <c r="N428" s="486"/>
      <c r="O428" s="486"/>
      <c r="P428" s="486"/>
      <c r="Q428" s="486"/>
      <c r="R428" s="486"/>
      <c r="S428" s="486"/>
      <c r="T428" s="486"/>
      <c r="U428" s="486"/>
      <c r="V428" s="486"/>
      <c r="W428" s="486"/>
      <c r="X428" s="486"/>
      <c r="Y428" s="486"/>
    </row>
    <row r="429" spans="1:25" ht="36.75" hidden="1" customHeight="1">
      <c r="A429" s="499"/>
      <c r="B429" s="508"/>
      <c r="C429" s="508"/>
      <c r="D429" s="508"/>
      <c r="E429" s="508"/>
      <c r="F429" s="588"/>
      <c r="G429" s="588"/>
      <c r="H429" s="588"/>
      <c r="I429" s="588"/>
      <c r="J429" s="486"/>
      <c r="K429" s="486"/>
      <c r="L429" s="486"/>
      <c r="M429" s="486"/>
      <c r="N429" s="486"/>
      <c r="O429" s="486"/>
      <c r="P429" s="486"/>
      <c r="Q429" s="486"/>
      <c r="R429" s="486"/>
      <c r="S429" s="486"/>
      <c r="T429" s="486"/>
      <c r="U429" s="486"/>
      <c r="V429" s="486"/>
      <c r="W429" s="486"/>
      <c r="X429" s="486"/>
      <c r="Y429" s="486"/>
    </row>
    <row r="430" spans="1:25" ht="36.75" hidden="1" customHeight="1">
      <c r="A430" s="499"/>
      <c r="B430" s="508"/>
      <c r="C430" s="508"/>
      <c r="D430" s="508"/>
      <c r="E430" s="508"/>
      <c r="F430" s="588"/>
      <c r="G430" s="588"/>
      <c r="H430" s="588"/>
      <c r="I430" s="588"/>
      <c r="J430" s="486"/>
      <c r="K430" s="486"/>
      <c r="L430" s="486"/>
      <c r="M430" s="486"/>
      <c r="N430" s="486"/>
      <c r="O430" s="486"/>
      <c r="P430" s="486"/>
      <c r="Q430" s="486"/>
      <c r="R430" s="486"/>
      <c r="S430" s="486"/>
      <c r="T430" s="486"/>
      <c r="U430" s="486"/>
      <c r="V430" s="486"/>
      <c r="W430" s="486"/>
      <c r="X430" s="486"/>
      <c r="Y430" s="486"/>
    </row>
    <row r="431" spans="1:25" ht="36.75" hidden="1" customHeight="1">
      <c r="A431" s="499"/>
      <c r="B431" s="508"/>
      <c r="C431" s="508"/>
      <c r="D431" s="508"/>
      <c r="E431" s="508"/>
      <c r="F431" s="588"/>
      <c r="G431" s="588"/>
      <c r="H431" s="588"/>
      <c r="I431" s="588"/>
      <c r="J431" s="486"/>
      <c r="K431" s="486"/>
      <c r="L431" s="486"/>
      <c r="M431" s="486"/>
      <c r="N431" s="486"/>
      <c r="O431" s="486"/>
      <c r="P431" s="486"/>
      <c r="Q431" s="486"/>
      <c r="R431" s="486"/>
      <c r="S431" s="486"/>
      <c r="T431" s="486"/>
      <c r="U431" s="486"/>
      <c r="V431" s="486"/>
      <c r="W431" s="486"/>
      <c r="X431" s="486"/>
      <c r="Y431" s="486"/>
    </row>
    <row r="432" spans="1:25" ht="36.75" hidden="1" customHeight="1">
      <c r="A432" s="499"/>
      <c r="B432" s="508"/>
      <c r="C432" s="508"/>
      <c r="D432" s="508"/>
      <c r="E432" s="508"/>
      <c r="F432" s="588"/>
      <c r="G432" s="588"/>
      <c r="H432" s="588"/>
      <c r="I432" s="588"/>
      <c r="J432" s="486"/>
      <c r="K432" s="486"/>
      <c r="L432" s="486"/>
      <c r="M432" s="486"/>
      <c r="N432" s="486"/>
      <c r="O432" s="486"/>
      <c r="P432" s="486"/>
      <c r="Q432" s="486"/>
      <c r="R432" s="486"/>
      <c r="S432" s="486"/>
      <c r="T432" s="486"/>
      <c r="U432" s="486"/>
      <c r="V432" s="486"/>
      <c r="W432" s="486"/>
      <c r="X432" s="486"/>
      <c r="Y432" s="486"/>
    </row>
    <row r="433" spans="1:25" ht="36.75" hidden="1" customHeight="1">
      <c r="A433" s="499"/>
      <c r="B433" s="508"/>
      <c r="C433" s="508"/>
      <c r="D433" s="508"/>
      <c r="E433" s="508"/>
      <c r="F433" s="588"/>
      <c r="G433" s="588"/>
      <c r="H433" s="588"/>
      <c r="I433" s="588"/>
      <c r="J433" s="486"/>
      <c r="K433" s="486"/>
      <c r="L433" s="486"/>
      <c r="M433" s="486"/>
      <c r="N433" s="486"/>
      <c r="O433" s="486"/>
      <c r="P433" s="486"/>
      <c r="Q433" s="486"/>
      <c r="R433" s="486"/>
      <c r="S433" s="486"/>
      <c r="T433" s="486"/>
      <c r="U433" s="486"/>
      <c r="V433" s="486"/>
      <c r="W433" s="486"/>
      <c r="X433" s="486"/>
      <c r="Y433" s="486"/>
    </row>
    <row r="434" spans="1:25" ht="36.75" hidden="1" customHeight="1">
      <c r="A434" s="499"/>
      <c r="B434" s="508"/>
      <c r="C434" s="508"/>
      <c r="D434" s="508"/>
      <c r="E434" s="508"/>
      <c r="F434" s="588"/>
      <c r="G434" s="588"/>
      <c r="H434" s="588"/>
      <c r="I434" s="588"/>
      <c r="J434" s="486"/>
      <c r="K434" s="486"/>
      <c r="L434" s="486"/>
      <c r="M434" s="486"/>
      <c r="N434" s="486"/>
      <c r="O434" s="486"/>
      <c r="P434" s="486"/>
      <c r="Q434" s="486"/>
      <c r="R434" s="486"/>
      <c r="S434" s="486"/>
      <c r="T434" s="486"/>
      <c r="U434" s="486"/>
      <c r="V434" s="486"/>
      <c r="W434" s="486"/>
      <c r="X434" s="486"/>
      <c r="Y434" s="486"/>
    </row>
    <row r="435" spans="1:25" ht="36.75" hidden="1" customHeight="1">
      <c r="A435" s="499"/>
      <c r="B435" s="508"/>
      <c r="C435" s="508"/>
      <c r="D435" s="508"/>
      <c r="E435" s="508"/>
      <c r="F435" s="588"/>
      <c r="G435" s="588"/>
      <c r="H435" s="588"/>
      <c r="I435" s="588"/>
      <c r="J435" s="486"/>
      <c r="K435" s="486"/>
      <c r="L435" s="486"/>
      <c r="M435" s="486"/>
      <c r="N435" s="486"/>
      <c r="O435" s="486"/>
      <c r="P435" s="486"/>
      <c r="Q435" s="486"/>
      <c r="R435" s="486"/>
      <c r="S435" s="486"/>
      <c r="T435" s="486"/>
      <c r="U435" s="486"/>
      <c r="V435" s="486"/>
      <c r="W435" s="486"/>
      <c r="X435" s="486"/>
      <c r="Y435" s="486"/>
    </row>
    <row r="436" spans="1:25" ht="36.75" hidden="1" customHeight="1">
      <c r="A436" s="499"/>
      <c r="B436" s="508"/>
      <c r="C436" s="508"/>
      <c r="D436" s="508"/>
      <c r="E436" s="508"/>
      <c r="F436" s="588"/>
      <c r="G436" s="588"/>
      <c r="H436" s="588"/>
      <c r="I436" s="588"/>
      <c r="J436" s="486"/>
      <c r="K436" s="486"/>
      <c r="L436" s="486"/>
      <c r="M436" s="486"/>
      <c r="N436" s="486"/>
      <c r="O436" s="486"/>
      <c r="P436" s="486"/>
      <c r="Q436" s="486"/>
      <c r="R436" s="486"/>
      <c r="S436" s="486"/>
      <c r="T436" s="486"/>
      <c r="U436" s="486"/>
      <c r="V436" s="486"/>
      <c r="W436" s="486"/>
      <c r="X436" s="486"/>
      <c r="Y436" s="486"/>
    </row>
    <row r="437" spans="1:25" ht="36.75" hidden="1" customHeight="1">
      <c r="A437" s="499"/>
      <c r="B437" s="508"/>
      <c r="C437" s="508"/>
      <c r="D437" s="508"/>
      <c r="E437" s="508"/>
      <c r="F437" s="588"/>
      <c r="G437" s="588"/>
      <c r="H437" s="588"/>
      <c r="I437" s="588"/>
      <c r="J437" s="486"/>
      <c r="K437" s="486"/>
      <c r="L437" s="486"/>
      <c r="M437" s="486"/>
      <c r="N437" s="486"/>
      <c r="O437" s="486"/>
      <c r="P437" s="486"/>
      <c r="Q437" s="486"/>
      <c r="R437" s="486"/>
      <c r="S437" s="486"/>
      <c r="T437" s="486"/>
      <c r="U437" s="486"/>
      <c r="V437" s="486"/>
      <c r="W437" s="486"/>
      <c r="X437" s="486"/>
      <c r="Y437" s="486"/>
    </row>
    <row r="438" spans="1:25" ht="36.75" hidden="1" customHeight="1">
      <c r="A438" s="499"/>
      <c r="B438" s="508"/>
      <c r="C438" s="508"/>
      <c r="D438" s="508"/>
      <c r="E438" s="508"/>
      <c r="F438" s="588"/>
      <c r="G438" s="588"/>
      <c r="H438" s="588"/>
      <c r="I438" s="588"/>
      <c r="J438" s="486"/>
      <c r="K438" s="486"/>
      <c r="L438" s="486"/>
      <c r="M438" s="486"/>
      <c r="N438" s="486"/>
      <c r="O438" s="486"/>
      <c r="P438" s="486"/>
      <c r="Q438" s="486"/>
      <c r="R438" s="486"/>
      <c r="S438" s="486"/>
      <c r="T438" s="486"/>
      <c r="U438" s="486"/>
      <c r="V438" s="486"/>
      <c r="W438" s="486"/>
      <c r="X438" s="486"/>
      <c r="Y438" s="486"/>
    </row>
    <row r="439" spans="1:25" ht="36.75" hidden="1" customHeight="1">
      <c r="A439" s="499"/>
      <c r="B439" s="508"/>
      <c r="C439" s="508"/>
      <c r="D439" s="508"/>
      <c r="E439" s="508"/>
      <c r="F439" s="588"/>
      <c r="G439" s="588"/>
      <c r="H439" s="588"/>
      <c r="I439" s="588"/>
      <c r="J439" s="486"/>
      <c r="K439" s="486"/>
      <c r="L439" s="486"/>
      <c r="M439" s="486"/>
      <c r="N439" s="486"/>
      <c r="O439" s="486"/>
      <c r="P439" s="486"/>
      <c r="Q439" s="486"/>
      <c r="R439" s="486"/>
      <c r="S439" s="486"/>
      <c r="T439" s="486"/>
      <c r="U439" s="486"/>
      <c r="V439" s="486"/>
      <c r="W439" s="486"/>
      <c r="X439" s="486"/>
      <c r="Y439" s="486"/>
    </row>
    <row r="440" spans="1:25" ht="36.75" hidden="1" customHeight="1">
      <c r="A440" s="499"/>
      <c r="B440" s="508"/>
      <c r="C440" s="508"/>
      <c r="D440" s="508"/>
      <c r="E440" s="508"/>
      <c r="F440" s="588"/>
      <c r="G440" s="588"/>
      <c r="H440" s="588"/>
      <c r="I440" s="588"/>
      <c r="J440" s="486"/>
      <c r="K440" s="486"/>
      <c r="L440" s="486"/>
      <c r="M440" s="486"/>
      <c r="N440" s="486"/>
      <c r="O440" s="486"/>
      <c r="P440" s="486"/>
      <c r="Q440" s="486"/>
      <c r="R440" s="486"/>
      <c r="S440" s="486"/>
      <c r="T440" s="486"/>
      <c r="U440" s="486"/>
      <c r="V440" s="486"/>
      <c r="W440" s="486"/>
      <c r="X440" s="486"/>
      <c r="Y440" s="486"/>
    </row>
    <row r="441" spans="1:25" ht="36.75" hidden="1" customHeight="1">
      <c r="A441" s="499"/>
      <c r="B441" s="508"/>
      <c r="C441" s="508"/>
      <c r="D441" s="508"/>
      <c r="E441" s="508"/>
      <c r="F441" s="588"/>
      <c r="G441" s="588"/>
      <c r="H441" s="588"/>
      <c r="I441" s="588"/>
      <c r="J441" s="486"/>
      <c r="K441" s="486"/>
      <c r="L441" s="486"/>
      <c r="M441" s="486"/>
      <c r="N441" s="486"/>
      <c r="O441" s="486"/>
      <c r="P441" s="486"/>
      <c r="Q441" s="486"/>
      <c r="R441" s="486"/>
      <c r="S441" s="486"/>
      <c r="T441" s="486"/>
      <c r="U441" s="486"/>
      <c r="V441" s="486"/>
      <c r="W441" s="486"/>
      <c r="X441" s="486"/>
      <c r="Y441" s="486"/>
    </row>
    <row r="442" spans="1:25" ht="36.75" hidden="1" customHeight="1">
      <c r="A442" s="499"/>
      <c r="B442" s="508"/>
      <c r="C442" s="508"/>
      <c r="D442" s="508"/>
      <c r="E442" s="508"/>
      <c r="F442" s="588"/>
      <c r="G442" s="588"/>
      <c r="H442" s="588"/>
      <c r="I442" s="588"/>
      <c r="J442" s="486"/>
      <c r="K442" s="486"/>
      <c r="L442" s="486"/>
      <c r="M442" s="486"/>
      <c r="N442" s="486"/>
      <c r="O442" s="486"/>
      <c r="P442" s="486"/>
      <c r="Q442" s="486"/>
      <c r="R442" s="486"/>
      <c r="S442" s="486"/>
      <c r="T442" s="486"/>
      <c r="U442" s="486"/>
      <c r="V442" s="486"/>
      <c r="W442" s="486"/>
      <c r="X442" s="486"/>
      <c r="Y442" s="486"/>
    </row>
    <row r="443" spans="1:25" ht="36.75" hidden="1" customHeight="1">
      <c r="A443" s="499"/>
      <c r="B443" s="508"/>
      <c r="C443" s="508"/>
      <c r="D443" s="508"/>
      <c r="E443" s="508"/>
      <c r="F443" s="588"/>
      <c r="G443" s="588"/>
      <c r="H443" s="588"/>
      <c r="I443" s="588"/>
      <c r="J443" s="486"/>
      <c r="K443" s="486"/>
      <c r="L443" s="486"/>
      <c r="M443" s="486"/>
      <c r="N443" s="486"/>
      <c r="O443" s="486"/>
      <c r="P443" s="486"/>
      <c r="Q443" s="486"/>
      <c r="R443" s="486"/>
      <c r="S443" s="486"/>
      <c r="T443" s="486"/>
      <c r="U443" s="486"/>
      <c r="V443" s="486"/>
      <c r="W443" s="486"/>
      <c r="X443" s="486"/>
      <c r="Y443" s="486"/>
    </row>
    <row r="444" spans="1:25" ht="36.75" hidden="1" customHeight="1">
      <c r="A444" s="499"/>
      <c r="B444" s="508"/>
      <c r="C444" s="508"/>
      <c r="D444" s="508"/>
      <c r="E444" s="508"/>
      <c r="F444" s="588"/>
      <c r="G444" s="588"/>
      <c r="H444" s="588"/>
      <c r="I444" s="588"/>
      <c r="J444" s="486"/>
      <c r="K444" s="486"/>
      <c r="L444" s="486"/>
      <c r="M444" s="486"/>
      <c r="N444" s="486"/>
      <c r="O444" s="486"/>
      <c r="P444" s="486"/>
      <c r="Q444" s="486"/>
      <c r="R444" s="486"/>
      <c r="S444" s="486"/>
      <c r="T444" s="486"/>
      <c r="U444" s="486"/>
      <c r="V444" s="486"/>
      <c r="W444" s="486"/>
      <c r="X444" s="486"/>
      <c r="Y444" s="486"/>
    </row>
    <row r="445" spans="1:25" ht="36.75" hidden="1" customHeight="1">
      <c r="A445" s="499"/>
      <c r="B445" s="508"/>
      <c r="C445" s="508"/>
      <c r="D445" s="508"/>
      <c r="E445" s="508"/>
      <c r="F445" s="588"/>
      <c r="G445" s="588"/>
      <c r="H445" s="588"/>
      <c r="I445" s="588"/>
      <c r="J445" s="486"/>
      <c r="K445" s="486"/>
      <c r="L445" s="486"/>
      <c r="M445" s="486"/>
      <c r="N445" s="486"/>
      <c r="O445" s="486"/>
      <c r="P445" s="486"/>
      <c r="Q445" s="486"/>
      <c r="R445" s="486"/>
      <c r="S445" s="486"/>
      <c r="T445" s="486"/>
      <c r="U445" s="486"/>
      <c r="V445" s="486"/>
      <c r="W445" s="486"/>
      <c r="X445" s="486"/>
      <c r="Y445" s="486"/>
    </row>
    <row r="446" spans="1:25" ht="36.75" hidden="1" customHeight="1">
      <c r="A446" s="499"/>
      <c r="B446" s="508"/>
      <c r="C446" s="508"/>
      <c r="D446" s="508"/>
      <c r="E446" s="508"/>
      <c r="F446" s="588"/>
      <c r="G446" s="588"/>
      <c r="H446" s="588"/>
      <c r="I446" s="588"/>
      <c r="J446" s="486"/>
      <c r="K446" s="486"/>
      <c r="L446" s="486"/>
      <c r="M446" s="486"/>
      <c r="N446" s="486"/>
      <c r="O446" s="486"/>
      <c r="P446" s="486"/>
      <c r="Q446" s="486"/>
      <c r="R446" s="486"/>
      <c r="S446" s="486"/>
      <c r="T446" s="486"/>
      <c r="U446" s="486"/>
      <c r="V446" s="486"/>
      <c r="W446" s="486"/>
      <c r="X446" s="486"/>
      <c r="Y446" s="486"/>
    </row>
    <row r="447" spans="1:25" ht="36.75" hidden="1" customHeight="1">
      <c r="A447" s="499"/>
      <c r="B447" s="508"/>
      <c r="C447" s="508"/>
      <c r="D447" s="508"/>
      <c r="E447" s="508"/>
      <c r="F447" s="588"/>
      <c r="G447" s="588"/>
      <c r="H447" s="588"/>
      <c r="I447" s="588"/>
      <c r="J447" s="486"/>
      <c r="K447" s="486"/>
      <c r="L447" s="486"/>
      <c r="M447" s="486"/>
      <c r="N447" s="486"/>
      <c r="O447" s="486"/>
      <c r="P447" s="486"/>
      <c r="Q447" s="486"/>
      <c r="R447" s="486"/>
      <c r="S447" s="486"/>
      <c r="T447" s="486"/>
      <c r="U447" s="486"/>
      <c r="V447" s="486"/>
      <c r="W447" s="486"/>
      <c r="X447" s="486"/>
      <c r="Y447" s="486"/>
    </row>
    <row r="448" spans="1:25" ht="36.75" hidden="1" customHeight="1">
      <c r="A448" s="499"/>
      <c r="B448" s="508"/>
      <c r="C448" s="508"/>
      <c r="D448" s="508"/>
      <c r="E448" s="508"/>
      <c r="F448" s="588"/>
      <c r="G448" s="588"/>
      <c r="H448" s="588"/>
      <c r="I448" s="588"/>
      <c r="J448" s="486"/>
      <c r="K448" s="486"/>
      <c r="L448" s="486"/>
      <c r="M448" s="486"/>
      <c r="N448" s="486"/>
      <c r="O448" s="486"/>
      <c r="P448" s="486"/>
      <c r="Q448" s="486"/>
      <c r="R448" s="486"/>
      <c r="S448" s="486"/>
      <c r="T448" s="486"/>
      <c r="U448" s="486"/>
      <c r="V448" s="486"/>
      <c r="W448" s="486"/>
      <c r="X448" s="486"/>
      <c r="Y448" s="486"/>
    </row>
    <row r="449" spans="1:25" ht="36.75" hidden="1" customHeight="1">
      <c r="A449" s="499"/>
      <c r="B449" s="508"/>
      <c r="C449" s="508"/>
      <c r="D449" s="508"/>
      <c r="E449" s="508"/>
      <c r="F449" s="588"/>
      <c r="G449" s="588"/>
      <c r="H449" s="588"/>
      <c r="I449" s="588"/>
      <c r="J449" s="486"/>
      <c r="K449" s="486"/>
      <c r="L449" s="486"/>
      <c r="M449" s="486"/>
      <c r="N449" s="486"/>
      <c r="O449" s="486"/>
      <c r="P449" s="486"/>
      <c r="Q449" s="486"/>
      <c r="R449" s="486"/>
      <c r="S449" s="486"/>
      <c r="T449" s="486"/>
      <c r="U449" s="486"/>
      <c r="V449" s="486"/>
      <c r="W449" s="486"/>
      <c r="X449" s="486"/>
      <c r="Y449" s="486"/>
    </row>
    <row r="450" spans="1:25" ht="36.75" hidden="1" customHeight="1">
      <c r="A450" s="499"/>
      <c r="B450" s="508"/>
      <c r="C450" s="508"/>
      <c r="D450" s="508"/>
      <c r="E450" s="508"/>
      <c r="F450" s="588"/>
      <c r="G450" s="588"/>
      <c r="H450" s="588"/>
      <c r="I450" s="588"/>
      <c r="J450" s="486"/>
      <c r="K450" s="486"/>
      <c r="L450" s="486"/>
      <c r="M450" s="486"/>
      <c r="N450" s="486"/>
      <c r="O450" s="486"/>
      <c r="P450" s="486"/>
      <c r="Q450" s="486"/>
      <c r="R450" s="486"/>
      <c r="S450" s="486"/>
      <c r="T450" s="486"/>
      <c r="U450" s="486"/>
      <c r="V450" s="486"/>
      <c r="W450" s="486"/>
      <c r="X450" s="486"/>
      <c r="Y450" s="486"/>
    </row>
    <row r="451" spans="1:25" ht="36.75" hidden="1" customHeight="1">
      <c r="A451" s="499"/>
      <c r="B451" s="508"/>
      <c r="C451" s="508"/>
      <c r="D451" s="508"/>
      <c r="E451" s="508"/>
      <c r="F451" s="588"/>
      <c r="G451" s="588"/>
      <c r="H451" s="588"/>
      <c r="I451" s="588"/>
      <c r="J451" s="486"/>
      <c r="K451" s="486"/>
      <c r="L451" s="486"/>
      <c r="M451" s="486"/>
      <c r="N451" s="486"/>
      <c r="O451" s="486"/>
      <c r="P451" s="486"/>
      <c r="Q451" s="486"/>
      <c r="R451" s="486"/>
      <c r="S451" s="486"/>
      <c r="T451" s="486"/>
      <c r="U451" s="486"/>
      <c r="V451" s="486"/>
      <c r="W451" s="486"/>
      <c r="X451" s="486"/>
      <c r="Y451" s="486"/>
    </row>
    <row r="452" spans="1:25" ht="36.75" hidden="1" customHeight="1">
      <c r="A452" s="499"/>
      <c r="B452" s="508"/>
      <c r="C452" s="508"/>
      <c r="D452" s="508"/>
      <c r="E452" s="508"/>
      <c r="F452" s="588"/>
      <c r="G452" s="588"/>
      <c r="H452" s="588"/>
      <c r="I452" s="588"/>
      <c r="J452" s="486"/>
      <c r="K452" s="486"/>
      <c r="L452" s="486"/>
      <c r="M452" s="486"/>
      <c r="N452" s="486"/>
      <c r="O452" s="486"/>
      <c r="P452" s="486"/>
      <c r="Q452" s="486"/>
      <c r="R452" s="486"/>
      <c r="S452" s="486"/>
      <c r="T452" s="486"/>
      <c r="U452" s="486"/>
      <c r="V452" s="486"/>
      <c r="W452" s="486"/>
      <c r="X452" s="486"/>
      <c r="Y452" s="486"/>
    </row>
    <row r="453" spans="1:25" ht="36.75" hidden="1" customHeight="1">
      <c r="A453" s="499"/>
      <c r="B453" s="508"/>
      <c r="C453" s="508"/>
      <c r="D453" s="508"/>
      <c r="E453" s="508"/>
      <c r="F453" s="588"/>
      <c r="G453" s="588"/>
      <c r="H453" s="588"/>
      <c r="I453" s="588"/>
      <c r="J453" s="486"/>
      <c r="K453" s="486"/>
      <c r="L453" s="486"/>
      <c r="M453" s="486"/>
      <c r="N453" s="486"/>
      <c r="O453" s="486"/>
      <c r="P453" s="486"/>
      <c r="Q453" s="486"/>
      <c r="R453" s="486"/>
      <c r="S453" s="486"/>
      <c r="T453" s="486"/>
      <c r="U453" s="486"/>
      <c r="V453" s="486"/>
      <c r="W453" s="486"/>
      <c r="X453" s="486"/>
      <c r="Y453" s="486"/>
    </row>
    <row r="454" spans="1:25" ht="36.75" hidden="1" customHeight="1">
      <c r="A454" s="499"/>
      <c r="B454" s="508"/>
      <c r="C454" s="508"/>
      <c r="D454" s="508"/>
      <c r="E454" s="508"/>
      <c r="F454" s="588"/>
      <c r="G454" s="588"/>
      <c r="H454" s="588"/>
      <c r="I454" s="588"/>
      <c r="J454" s="486"/>
      <c r="K454" s="486"/>
      <c r="L454" s="486"/>
      <c r="M454" s="486"/>
      <c r="N454" s="486"/>
      <c r="O454" s="486"/>
      <c r="P454" s="486"/>
      <c r="Q454" s="486"/>
      <c r="R454" s="486"/>
      <c r="S454" s="486"/>
      <c r="T454" s="486"/>
      <c r="U454" s="486"/>
      <c r="V454" s="486"/>
      <c r="W454" s="486"/>
      <c r="X454" s="486"/>
      <c r="Y454" s="486"/>
    </row>
    <row r="455" spans="1:25" ht="36.75" hidden="1" customHeight="1">
      <c r="A455" s="499"/>
      <c r="B455" s="508"/>
      <c r="C455" s="508"/>
      <c r="D455" s="508"/>
      <c r="E455" s="508"/>
      <c r="F455" s="588"/>
      <c r="G455" s="588"/>
      <c r="H455" s="588"/>
      <c r="I455" s="588"/>
      <c r="J455" s="486"/>
      <c r="K455" s="486"/>
      <c r="L455" s="486"/>
      <c r="M455" s="486"/>
      <c r="N455" s="486"/>
      <c r="O455" s="486"/>
      <c r="P455" s="486"/>
      <c r="Q455" s="486"/>
      <c r="R455" s="486"/>
      <c r="S455" s="486"/>
      <c r="T455" s="486"/>
      <c r="U455" s="486"/>
      <c r="V455" s="486"/>
      <c r="W455" s="486"/>
      <c r="X455" s="486"/>
      <c r="Y455" s="486"/>
    </row>
    <row r="456" spans="1:25" ht="36.75" hidden="1" customHeight="1">
      <c r="A456" s="499"/>
      <c r="B456" s="508"/>
      <c r="C456" s="508"/>
      <c r="D456" s="508"/>
      <c r="E456" s="508"/>
      <c r="F456" s="588"/>
      <c r="G456" s="588"/>
      <c r="H456" s="588"/>
      <c r="I456" s="588"/>
      <c r="J456" s="486"/>
      <c r="K456" s="486"/>
      <c r="L456" s="486"/>
      <c r="M456" s="486"/>
      <c r="N456" s="486"/>
      <c r="O456" s="486"/>
      <c r="P456" s="486"/>
      <c r="Q456" s="486"/>
      <c r="R456" s="486"/>
      <c r="S456" s="486"/>
      <c r="T456" s="486"/>
      <c r="U456" s="486"/>
      <c r="V456" s="486"/>
      <c r="W456" s="486"/>
      <c r="X456" s="486"/>
      <c r="Y456" s="486"/>
    </row>
    <row r="457" spans="1:25" ht="36.75" hidden="1" customHeight="1">
      <c r="A457" s="499"/>
      <c r="B457" s="508"/>
      <c r="C457" s="508"/>
      <c r="D457" s="508"/>
      <c r="E457" s="508"/>
      <c r="F457" s="588"/>
      <c r="G457" s="588"/>
      <c r="H457" s="588"/>
      <c r="I457" s="588"/>
      <c r="J457" s="486"/>
      <c r="K457" s="486"/>
      <c r="L457" s="486"/>
      <c r="M457" s="486"/>
      <c r="N457" s="486"/>
      <c r="O457" s="486"/>
      <c r="P457" s="486"/>
      <c r="Q457" s="486"/>
      <c r="R457" s="486"/>
      <c r="S457" s="486"/>
      <c r="T457" s="486"/>
      <c r="U457" s="486"/>
      <c r="V457" s="486"/>
      <c r="W457" s="486"/>
      <c r="X457" s="486"/>
      <c r="Y457" s="486"/>
    </row>
    <row r="458" spans="1:25" ht="36.75" hidden="1" customHeight="1">
      <c r="A458" s="499"/>
      <c r="B458" s="508"/>
      <c r="C458" s="508"/>
      <c r="D458" s="508"/>
      <c r="E458" s="508"/>
      <c r="F458" s="588"/>
      <c r="G458" s="588"/>
      <c r="H458" s="588"/>
      <c r="I458" s="588"/>
      <c r="J458" s="486"/>
      <c r="K458" s="486"/>
      <c r="L458" s="486"/>
      <c r="M458" s="486"/>
      <c r="N458" s="486"/>
      <c r="O458" s="486"/>
      <c r="P458" s="486"/>
      <c r="Q458" s="486"/>
      <c r="R458" s="486"/>
      <c r="S458" s="486"/>
      <c r="T458" s="486"/>
      <c r="U458" s="486"/>
      <c r="V458" s="486"/>
      <c r="W458" s="486"/>
      <c r="X458" s="486"/>
      <c r="Y458" s="486"/>
    </row>
    <row r="459" spans="1:25" ht="36.75" hidden="1" customHeight="1">
      <c r="A459" s="499"/>
      <c r="B459" s="508"/>
      <c r="C459" s="508"/>
      <c r="D459" s="508"/>
      <c r="E459" s="508"/>
      <c r="F459" s="588"/>
      <c r="G459" s="588"/>
      <c r="H459" s="588"/>
      <c r="I459" s="588"/>
      <c r="J459" s="486"/>
      <c r="K459" s="486"/>
      <c r="L459" s="486"/>
      <c r="M459" s="486"/>
      <c r="N459" s="486"/>
      <c r="O459" s="486"/>
      <c r="P459" s="486"/>
      <c r="Q459" s="486"/>
      <c r="R459" s="486"/>
      <c r="S459" s="486"/>
      <c r="T459" s="486"/>
      <c r="U459" s="486"/>
      <c r="V459" s="486"/>
      <c r="W459" s="486"/>
      <c r="X459" s="486"/>
      <c r="Y459" s="486"/>
    </row>
    <row r="460" spans="1:25" ht="36.75" hidden="1" customHeight="1">
      <c r="A460" s="499"/>
      <c r="B460" s="508"/>
      <c r="C460" s="508"/>
      <c r="D460" s="508"/>
      <c r="E460" s="508"/>
      <c r="F460" s="588"/>
      <c r="G460" s="588"/>
      <c r="H460" s="588"/>
      <c r="I460" s="588"/>
      <c r="J460" s="486"/>
      <c r="K460" s="486"/>
      <c r="L460" s="486"/>
      <c r="M460" s="486"/>
      <c r="N460" s="486"/>
      <c r="O460" s="486"/>
      <c r="P460" s="486"/>
      <c r="Q460" s="486"/>
      <c r="R460" s="486"/>
      <c r="S460" s="486"/>
      <c r="T460" s="486"/>
      <c r="U460" s="486"/>
      <c r="V460" s="486"/>
      <c r="W460" s="486"/>
      <c r="X460" s="486"/>
      <c r="Y460" s="486"/>
    </row>
    <row r="461" spans="1:25" ht="36.75" hidden="1" customHeight="1">
      <c r="A461" s="499"/>
      <c r="B461" s="508"/>
      <c r="C461" s="508"/>
      <c r="D461" s="508"/>
      <c r="E461" s="508"/>
      <c r="F461" s="588"/>
      <c r="G461" s="588"/>
      <c r="H461" s="588"/>
      <c r="I461" s="588"/>
      <c r="J461" s="486"/>
      <c r="K461" s="486"/>
      <c r="L461" s="486"/>
      <c r="M461" s="486"/>
      <c r="N461" s="486"/>
      <c r="O461" s="486"/>
      <c r="P461" s="486"/>
      <c r="Q461" s="486"/>
      <c r="R461" s="486"/>
      <c r="S461" s="486"/>
      <c r="T461" s="486"/>
      <c r="U461" s="486"/>
      <c r="V461" s="486"/>
      <c r="W461" s="486"/>
      <c r="X461" s="486"/>
      <c r="Y461" s="486"/>
    </row>
    <row r="462" spans="1:25" ht="36.75" hidden="1" customHeight="1">
      <c r="A462" s="499"/>
      <c r="B462" s="508"/>
      <c r="C462" s="508"/>
      <c r="D462" s="508"/>
      <c r="E462" s="508"/>
      <c r="F462" s="588"/>
      <c r="G462" s="588"/>
      <c r="H462" s="588"/>
      <c r="I462" s="588"/>
      <c r="J462" s="486"/>
      <c r="K462" s="486"/>
      <c r="L462" s="486"/>
      <c r="M462" s="486"/>
      <c r="N462" s="486"/>
      <c r="O462" s="486"/>
      <c r="P462" s="486"/>
      <c r="Q462" s="486"/>
      <c r="R462" s="486"/>
      <c r="S462" s="486"/>
      <c r="T462" s="486"/>
      <c r="U462" s="486"/>
      <c r="V462" s="486"/>
      <c r="W462" s="486"/>
      <c r="X462" s="486"/>
      <c r="Y462" s="486"/>
    </row>
    <row r="463" spans="1:25" ht="15.75" customHeight="1">
      <c r="A463" s="499"/>
      <c r="B463" s="488"/>
      <c r="C463" s="488"/>
      <c r="D463" s="488"/>
      <c r="E463" s="488"/>
      <c r="F463" s="488"/>
      <c r="G463" s="488"/>
      <c r="H463" s="488"/>
      <c r="I463" s="488"/>
      <c r="J463" s="488"/>
    </row>
    <row r="464" spans="1:25" ht="20.25" customHeight="1">
      <c r="A464" s="626" t="s">
        <v>588</v>
      </c>
      <c r="B464" s="991" t="s">
        <v>589</v>
      </c>
      <c r="C464" s="991"/>
      <c r="D464" s="991"/>
      <c r="E464" s="991"/>
      <c r="F464" s="991"/>
      <c r="G464" s="991"/>
      <c r="H464" s="991"/>
      <c r="I464" s="991"/>
      <c r="J464" s="488"/>
    </row>
    <row r="465" spans="1:14" ht="9" customHeight="1">
      <c r="A465" s="499"/>
      <c r="B465" s="499"/>
      <c r="C465" s="499"/>
      <c r="D465" s="499"/>
      <c r="E465" s="499"/>
      <c r="F465" s="499"/>
      <c r="G465" s="499"/>
      <c r="H465" s="499"/>
      <c r="I465" s="488"/>
      <c r="J465" s="488"/>
    </row>
    <row r="466" spans="1:14" ht="19.5" customHeight="1">
      <c r="A466" s="615">
        <v>3.1</v>
      </c>
      <c r="B466" s="992" t="s">
        <v>590</v>
      </c>
      <c r="C466" s="992"/>
      <c r="D466" s="992"/>
      <c r="E466" s="992"/>
      <c r="F466" s="992"/>
      <c r="G466" s="992"/>
      <c r="H466" s="992"/>
      <c r="I466" s="992"/>
    </row>
    <row r="467" spans="1:14">
      <c r="A467" s="499"/>
      <c r="B467" s="499"/>
      <c r="C467" s="499"/>
      <c r="D467" s="499"/>
      <c r="E467" s="499"/>
      <c r="F467" s="499"/>
      <c r="G467" s="499"/>
      <c r="H467" s="499"/>
      <c r="I467" s="488"/>
      <c r="J467" s="488"/>
    </row>
    <row r="468" spans="1:14" ht="38.25" customHeight="1">
      <c r="A468" s="499" t="s">
        <v>6</v>
      </c>
      <c r="B468" s="765" t="s">
        <v>650</v>
      </c>
      <c r="C468" s="765"/>
      <c r="D468" s="765"/>
      <c r="E468" s="765"/>
      <c r="F468" s="765"/>
      <c r="G468" s="765"/>
      <c r="H468" s="765"/>
      <c r="I468" s="765"/>
      <c r="J468" s="488"/>
    </row>
    <row r="469" spans="1:14" ht="72.75" customHeight="1">
      <c r="A469" s="591" t="s">
        <v>591</v>
      </c>
      <c r="B469" s="765" t="s">
        <v>740</v>
      </c>
      <c r="C469" s="765"/>
      <c r="D469" s="765"/>
      <c r="E469" s="765"/>
      <c r="F469" s="765"/>
      <c r="G469" s="765"/>
      <c r="H469" s="765"/>
      <c r="I469" s="765"/>
      <c r="J469" s="488"/>
    </row>
    <row r="470" spans="1:14">
      <c r="A470" s="499"/>
      <c r="B470" s="499"/>
      <c r="C470" s="499"/>
      <c r="D470" s="499"/>
      <c r="E470" s="499"/>
      <c r="F470" s="499"/>
      <c r="G470" s="499"/>
      <c r="H470" s="499"/>
      <c r="I470" s="488"/>
      <c r="J470" s="488"/>
    </row>
    <row r="471" spans="1:14" ht="40.5" customHeight="1">
      <c r="A471" s="591" t="s">
        <v>651</v>
      </c>
      <c r="B471" s="765" t="s">
        <v>741</v>
      </c>
      <c r="C471" s="765"/>
      <c r="D471" s="765"/>
      <c r="E471" s="765"/>
      <c r="F471" s="765"/>
      <c r="G471" s="765"/>
      <c r="H471" s="765"/>
      <c r="I471" s="765"/>
      <c r="J471" s="488"/>
    </row>
    <row r="472" spans="1:14" ht="55.5" customHeight="1">
      <c r="B472" s="765" t="s">
        <v>652</v>
      </c>
      <c r="C472" s="765"/>
      <c r="D472" s="765"/>
      <c r="E472" s="765"/>
      <c r="F472" s="765"/>
      <c r="G472" s="765"/>
      <c r="H472" s="765"/>
      <c r="I472" s="765"/>
    </row>
    <row r="473" spans="1:14" ht="9.75" customHeight="1">
      <c r="A473" s="499"/>
      <c r="B473" s="488"/>
      <c r="C473" s="488"/>
      <c r="D473" s="488"/>
      <c r="E473" s="488"/>
      <c r="F473" s="488"/>
      <c r="G473" s="488"/>
      <c r="H473" s="488"/>
      <c r="I473" s="488"/>
      <c r="J473" s="488"/>
    </row>
    <row r="474" spans="1:14" ht="49.5" customHeight="1">
      <c r="A474" s="499"/>
      <c r="B474" s="904" t="s">
        <v>592</v>
      </c>
      <c r="C474" s="904"/>
      <c r="D474" s="904"/>
      <c r="E474" s="904"/>
      <c r="F474" s="904"/>
      <c r="G474" s="904"/>
      <c r="H474" s="904"/>
      <c r="I474" s="904"/>
      <c r="J474" s="488"/>
    </row>
    <row r="475" spans="1:14" ht="15.75" customHeight="1">
      <c r="A475" s="499"/>
      <c r="B475" s="517"/>
      <c r="C475" s="517"/>
      <c r="D475" s="517"/>
      <c r="E475" s="517"/>
      <c r="F475" s="517"/>
      <c r="G475" s="517"/>
      <c r="H475" s="517"/>
      <c r="I475" s="517"/>
      <c r="J475" s="488"/>
      <c r="N475" s="435">
        <f>N20</f>
        <v>1</v>
      </c>
    </row>
    <row r="476" spans="1:14" ht="20.25" customHeight="1">
      <c r="A476" s="627">
        <v>4</v>
      </c>
      <c r="B476" s="989" t="s">
        <v>593</v>
      </c>
      <c r="C476" s="989"/>
      <c r="D476" s="989"/>
      <c r="E476" s="989"/>
      <c r="F476" s="989"/>
      <c r="G476" s="989"/>
      <c r="H476" s="989"/>
      <c r="I476" s="989"/>
      <c r="J476" s="488"/>
      <c r="N476" s="435">
        <f>N21</f>
        <v>0</v>
      </c>
    </row>
    <row r="477" spans="1:14" ht="29.25" customHeight="1">
      <c r="A477" s="491"/>
      <c r="B477" s="990" t="str">
        <f>IF(N475=1, "Name of the Bidder", IF(N475=2, "Name of the Bidder", IF(N475=3, "Name of Lead Partner of Joint Venture", "")))</f>
        <v>Name of the Bidder</v>
      </c>
      <c r="C477" s="772"/>
      <c r="D477" s="772"/>
      <c r="E477" s="772"/>
      <c r="F477" s="942">
        <f>'Names of Bidder'!C9</f>
        <v>0</v>
      </c>
      <c r="G477" s="810"/>
      <c r="H477" s="810"/>
      <c r="I477" s="811"/>
      <c r="J477" s="488"/>
    </row>
    <row r="478" spans="1:14" ht="20.25" customHeight="1">
      <c r="A478" s="518" t="s">
        <v>331</v>
      </c>
      <c r="B478" s="800" t="s">
        <v>653</v>
      </c>
      <c r="C478" s="801"/>
      <c r="D478" s="801"/>
      <c r="E478" s="801"/>
      <c r="F478" s="801"/>
      <c r="G478" s="801"/>
      <c r="H478" s="801"/>
      <c r="I478" s="801"/>
      <c r="J478" s="488"/>
    </row>
    <row r="479" spans="1:14" ht="41.25" customHeight="1">
      <c r="A479" s="518"/>
      <c r="B479" s="519"/>
      <c r="C479" s="520"/>
      <c r="D479" s="802" t="s">
        <v>654</v>
      </c>
      <c r="E479" s="803"/>
      <c r="F479" s="804" t="s">
        <v>597</v>
      </c>
      <c r="G479" s="805"/>
      <c r="H479" s="805"/>
      <c r="I479" s="805"/>
    </row>
    <row r="480" spans="1:14" ht="47.25" customHeight="1">
      <c r="A480" s="518"/>
      <c r="B480" s="519"/>
      <c r="C480" s="520"/>
      <c r="D480" s="521" t="s">
        <v>7</v>
      </c>
      <c r="E480" s="522" t="s">
        <v>654</v>
      </c>
      <c r="F480" s="806"/>
      <c r="G480" s="807"/>
      <c r="H480" s="807"/>
      <c r="I480" s="807"/>
    </row>
    <row r="481" spans="1:10" ht="17.25" customHeight="1">
      <c r="A481" s="491" t="s">
        <v>599</v>
      </c>
      <c r="B481" s="796" t="s">
        <v>600</v>
      </c>
      <c r="C481" s="796"/>
      <c r="D481" s="808"/>
      <c r="E481" s="809"/>
      <c r="F481" s="545"/>
      <c r="G481" s="498"/>
      <c r="H481" s="498"/>
      <c r="I481" s="498"/>
    </row>
    <row r="482" spans="1:10" ht="17.25" customHeight="1">
      <c r="A482" s="491"/>
      <c r="B482" s="982" t="s">
        <v>697</v>
      </c>
      <c r="C482" s="951"/>
      <c r="D482" s="952"/>
      <c r="E482" s="950"/>
      <c r="F482" s="547" t="s">
        <v>602</v>
      </c>
      <c r="G482" s="546"/>
      <c r="H482" s="546"/>
      <c r="I482" s="546"/>
    </row>
    <row r="483" spans="1:10" ht="15.75" customHeight="1">
      <c r="A483" s="491">
        <v>1</v>
      </c>
      <c r="B483" s="983" t="str">
        <f>IF(F482="Yes", "2013-2014", "")</f>
        <v>2013-2014</v>
      </c>
      <c r="C483" s="953"/>
      <c r="D483" s="954"/>
      <c r="E483" s="835"/>
      <c r="F483" s="916"/>
      <c r="G483" s="917"/>
      <c r="H483" s="917"/>
      <c r="I483" s="918"/>
    </row>
    <row r="484" spans="1:10" ht="15.75" customHeight="1">
      <c r="A484" s="491">
        <v>1</v>
      </c>
      <c r="B484" s="569" t="s">
        <v>698</v>
      </c>
      <c r="C484" s="563"/>
      <c r="D484" s="564"/>
      <c r="E484" s="565"/>
      <c r="F484" s="566"/>
      <c r="G484" s="567"/>
      <c r="H484" s="567"/>
      <c r="I484" s="568"/>
    </row>
    <row r="485" spans="1:10" ht="15.75" customHeight="1">
      <c r="A485" s="491">
        <v>2</v>
      </c>
      <c r="B485" s="569" t="s">
        <v>660</v>
      </c>
      <c r="C485" s="563"/>
      <c r="D485" s="564"/>
      <c r="E485" s="565"/>
      <c r="F485" s="566"/>
      <c r="G485" s="567"/>
      <c r="H485" s="567"/>
      <c r="I485" s="568"/>
    </row>
    <row r="486" spans="1:10" ht="15.75" customHeight="1">
      <c r="A486" s="491">
        <v>3</v>
      </c>
      <c r="B486" s="791" t="s">
        <v>603</v>
      </c>
      <c r="C486" s="776"/>
      <c r="D486" s="792"/>
      <c r="E486" s="793"/>
      <c r="F486" s="794"/>
      <c r="G486" s="767"/>
      <c r="H486" s="767"/>
      <c r="I486" s="795"/>
    </row>
    <row r="487" spans="1:10" ht="15.75" customHeight="1">
      <c r="A487" s="491">
        <v>4</v>
      </c>
      <c r="B487" s="791" t="s">
        <v>604</v>
      </c>
      <c r="C487" s="776"/>
      <c r="D487" s="792"/>
      <c r="E487" s="793"/>
      <c r="F487" s="794"/>
      <c r="G487" s="767"/>
      <c r="H487" s="767"/>
      <c r="I487" s="795"/>
    </row>
    <row r="488" spans="1:10" ht="16.5" customHeight="1">
      <c r="A488" s="491">
        <v>5</v>
      </c>
      <c r="B488" s="791" t="s">
        <v>605</v>
      </c>
      <c r="C488" s="776"/>
      <c r="D488" s="792"/>
      <c r="E488" s="793"/>
      <c r="F488" s="794"/>
      <c r="G488" s="767"/>
      <c r="H488" s="767"/>
      <c r="I488" s="795"/>
    </row>
    <row r="489" spans="1:10" hidden="1">
      <c r="A489" s="491">
        <v>6</v>
      </c>
      <c r="B489" s="791" t="s">
        <v>606</v>
      </c>
      <c r="C489" s="776"/>
      <c r="D489" s="792"/>
      <c r="E489" s="793"/>
      <c r="F489" s="794"/>
      <c r="G489" s="767"/>
      <c r="H489" s="767"/>
      <c r="I489" s="795"/>
    </row>
    <row r="490" spans="1:10" ht="17.25" hidden="1" customHeight="1">
      <c r="A490" s="491">
        <v>6</v>
      </c>
      <c r="B490" s="789" t="s">
        <v>607</v>
      </c>
      <c r="C490" s="790"/>
      <c r="D490" s="792"/>
      <c r="E490" s="793"/>
      <c r="F490" s="794"/>
      <c r="G490" s="767"/>
      <c r="H490" s="767"/>
      <c r="I490" s="795"/>
    </row>
    <row r="491" spans="1:10" ht="20.25" customHeight="1">
      <c r="A491" s="518" t="s">
        <v>552</v>
      </c>
      <c r="B491" s="800" t="s">
        <v>594</v>
      </c>
      <c r="C491" s="801"/>
      <c r="D491" s="801"/>
      <c r="E491" s="801"/>
      <c r="F491" s="801"/>
      <c r="G491" s="801"/>
      <c r="H491" s="801"/>
      <c r="I491" s="801"/>
      <c r="J491" s="488"/>
    </row>
    <row r="492" spans="1:10" ht="19.5" customHeight="1">
      <c r="A492" s="518"/>
      <c r="B492" s="519"/>
      <c r="C492" s="520"/>
      <c r="D492" s="802" t="s">
        <v>595</v>
      </c>
      <c r="E492" s="803"/>
      <c r="F492" s="804" t="s">
        <v>597</v>
      </c>
      <c r="G492" s="805"/>
      <c r="H492" s="805"/>
      <c r="I492" s="805"/>
    </row>
    <row r="493" spans="1:10" ht="47.25" customHeight="1">
      <c r="A493" s="518"/>
      <c r="B493" s="519"/>
      <c r="C493" s="520"/>
      <c r="D493" s="521" t="s">
        <v>7</v>
      </c>
      <c r="E493" s="522" t="s">
        <v>598</v>
      </c>
      <c r="F493" s="806"/>
      <c r="G493" s="807"/>
      <c r="H493" s="807"/>
      <c r="I493" s="807"/>
    </row>
    <row r="494" spans="1:10" ht="17.25" customHeight="1">
      <c r="A494" s="491" t="s">
        <v>599</v>
      </c>
      <c r="B494" s="796" t="s">
        <v>600</v>
      </c>
      <c r="C494" s="796"/>
      <c r="D494" s="808"/>
      <c r="E494" s="809"/>
      <c r="F494" s="545"/>
      <c r="G494" s="498"/>
      <c r="H494" s="498"/>
      <c r="I494" s="498"/>
    </row>
    <row r="495" spans="1:10" ht="17.25" customHeight="1">
      <c r="A495" s="491"/>
      <c r="B495" s="982" t="s">
        <v>697</v>
      </c>
      <c r="C495" s="951"/>
      <c r="D495" s="952"/>
      <c r="E495" s="950"/>
      <c r="F495" s="547" t="s">
        <v>602</v>
      </c>
      <c r="G495" s="546"/>
      <c r="H495" s="546"/>
      <c r="I495" s="546"/>
    </row>
    <row r="496" spans="1:10" ht="15.75" customHeight="1">
      <c r="A496" s="491">
        <v>1</v>
      </c>
      <c r="B496" s="983" t="str">
        <f>IF(F495="Yes", "2013-2014", "")</f>
        <v>2013-2014</v>
      </c>
      <c r="C496" s="953"/>
      <c r="D496" s="954"/>
      <c r="E496" s="835"/>
      <c r="F496" s="916"/>
      <c r="G496" s="917"/>
      <c r="H496" s="917"/>
      <c r="I496" s="918"/>
    </row>
    <row r="497" spans="1:10" ht="15.75" customHeight="1">
      <c r="A497" s="491">
        <v>1</v>
      </c>
      <c r="B497" s="569" t="s">
        <v>698</v>
      </c>
      <c r="C497" s="563"/>
      <c r="D497" s="564"/>
      <c r="E497" s="565"/>
      <c r="F497" s="566"/>
      <c r="G497" s="567"/>
      <c r="H497" s="567"/>
      <c r="I497" s="568"/>
    </row>
    <row r="498" spans="1:10" ht="15.75" customHeight="1">
      <c r="A498" s="491">
        <v>2</v>
      </c>
      <c r="B498" s="569" t="s">
        <v>660</v>
      </c>
      <c r="C498" s="563"/>
      <c r="D498" s="564"/>
      <c r="E498" s="565"/>
      <c r="F498" s="566"/>
      <c r="G498" s="567"/>
      <c r="H498" s="567"/>
      <c r="I498" s="568"/>
    </row>
    <row r="499" spans="1:10" ht="15.75" customHeight="1">
      <c r="A499" s="491">
        <v>3</v>
      </c>
      <c r="B499" s="791" t="s">
        <v>603</v>
      </c>
      <c r="C499" s="776"/>
      <c r="D499" s="792"/>
      <c r="E499" s="793"/>
      <c r="F499" s="794"/>
      <c r="G499" s="767"/>
      <c r="H499" s="767"/>
      <c r="I499" s="795"/>
    </row>
    <row r="500" spans="1:10" ht="15.75" customHeight="1">
      <c r="A500" s="491">
        <v>4</v>
      </c>
      <c r="B500" s="791" t="s">
        <v>604</v>
      </c>
      <c r="C500" s="776"/>
      <c r="D500" s="792"/>
      <c r="E500" s="793"/>
      <c r="F500" s="794"/>
      <c r="G500" s="767"/>
      <c r="H500" s="767"/>
      <c r="I500" s="795"/>
    </row>
    <row r="501" spans="1:10" ht="16.5" customHeight="1">
      <c r="A501" s="491">
        <v>5</v>
      </c>
      <c r="B501" s="791" t="s">
        <v>605</v>
      </c>
      <c r="C501" s="776"/>
      <c r="D501" s="792"/>
      <c r="E501" s="793"/>
      <c r="F501" s="794"/>
      <c r="G501" s="767"/>
      <c r="H501" s="767"/>
      <c r="I501" s="795"/>
    </row>
    <row r="502" spans="1:10" hidden="1">
      <c r="A502" s="491">
        <v>6</v>
      </c>
      <c r="B502" s="791" t="s">
        <v>606</v>
      </c>
      <c r="C502" s="776"/>
      <c r="D502" s="792"/>
      <c r="E502" s="793"/>
      <c r="F502" s="794"/>
      <c r="G502" s="767"/>
      <c r="H502" s="767"/>
      <c r="I502" s="795"/>
    </row>
    <row r="503" spans="1:10" ht="17.25" hidden="1" customHeight="1">
      <c r="A503" s="491">
        <v>7</v>
      </c>
      <c r="B503" s="789" t="s">
        <v>607</v>
      </c>
      <c r="C503" s="790"/>
      <c r="D503" s="792"/>
      <c r="E503" s="793"/>
      <c r="F503" s="794"/>
      <c r="G503" s="767"/>
      <c r="H503" s="767"/>
      <c r="I503" s="795"/>
    </row>
    <row r="504" spans="1:10" ht="32.25" customHeight="1">
      <c r="A504" s="491"/>
      <c r="B504" s="912" t="s">
        <v>608</v>
      </c>
      <c r="C504" s="913"/>
      <c r="D504" s="914"/>
      <c r="E504" s="915"/>
      <c r="F504" s="786"/>
      <c r="G504" s="787"/>
      <c r="H504" s="787"/>
      <c r="I504" s="788"/>
    </row>
    <row r="505" spans="1:10" ht="32.25" customHeight="1">
      <c r="A505" s="499"/>
      <c r="B505" s="889" t="s">
        <v>609</v>
      </c>
      <c r="C505" s="889"/>
      <c r="D505" s="890"/>
      <c r="E505" s="890"/>
      <c r="F505" s="890"/>
      <c r="G505" s="890"/>
      <c r="H505" s="890"/>
      <c r="I505" s="891"/>
      <c r="J505" s="488"/>
    </row>
    <row r="506" spans="1:10" ht="16.5" customHeight="1">
      <c r="A506" s="499"/>
      <c r="B506" s="517"/>
      <c r="C506" s="517"/>
      <c r="D506" s="503"/>
      <c r="E506" s="503"/>
      <c r="F506" s="503"/>
      <c r="G506" s="503"/>
      <c r="H506" s="503"/>
      <c r="I506" s="503"/>
      <c r="J506" s="488"/>
    </row>
    <row r="507" spans="1:10" ht="16.5" customHeight="1">
      <c r="A507" s="518" t="s">
        <v>621</v>
      </c>
      <c r="B507" s="811" t="s">
        <v>610</v>
      </c>
      <c r="C507" s="892"/>
      <c r="D507" s="784"/>
      <c r="E507" s="785"/>
      <c r="F507" s="784"/>
      <c r="G507" s="785"/>
      <c r="H507" s="784"/>
      <c r="I507" s="785"/>
      <c r="J507" s="488"/>
    </row>
    <row r="508" spans="1:10" ht="28.5" customHeight="1">
      <c r="A508" s="518"/>
      <c r="B508" s="810"/>
      <c r="C508" s="811"/>
      <c r="D508" s="812" t="s">
        <v>7</v>
      </c>
      <c r="E508" s="813"/>
      <c r="F508" s="909" t="s">
        <v>611</v>
      </c>
      <c r="G508" s="910"/>
      <c r="H508" s="910"/>
      <c r="I508" s="911"/>
      <c r="J508" s="488"/>
    </row>
    <row r="509" spans="1:10" ht="56.25" customHeight="1">
      <c r="A509" s="491"/>
      <c r="B509" s="769" t="s">
        <v>612</v>
      </c>
      <c r="C509" s="770"/>
      <c r="D509" s="771"/>
      <c r="E509" s="771"/>
      <c r="F509" s="781"/>
      <c r="G509" s="782"/>
      <c r="H509" s="782"/>
      <c r="I509" s="783"/>
    </row>
    <row r="510" spans="1:10" ht="15.75" customHeight="1">
      <c r="A510" s="491"/>
      <c r="B510" s="816" t="s">
        <v>613</v>
      </c>
      <c r="C510" s="817"/>
      <c r="D510" s="814"/>
      <c r="E510" s="815"/>
      <c r="F510" s="814"/>
      <c r="G510" s="815"/>
      <c r="H510" s="814"/>
      <c r="I510" s="815"/>
      <c r="J510" s="488"/>
    </row>
    <row r="511" spans="1:10" ht="49.5" customHeight="1">
      <c r="A511" s="491"/>
      <c r="B511" s="769" t="s">
        <v>614</v>
      </c>
      <c r="C511" s="770"/>
      <c r="D511" s="771"/>
      <c r="E511" s="771"/>
      <c r="F511" s="781"/>
      <c r="G511" s="782"/>
      <c r="H511" s="782"/>
      <c r="I511" s="783"/>
      <c r="J511" s="488"/>
    </row>
    <row r="512" spans="1:10" ht="49.5" customHeight="1">
      <c r="A512" s="491"/>
      <c r="B512" s="772" t="str">
        <f>IF(AND(N475=2,N476=1),"Name of Other Partner of JV",IF(AND(N475=2,N476="2 or more"),"Name of Other Partner-1 of JV",""))</f>
        <v/>
      </c>
      <c r="C512" s="772"/>
      <c r="D512" s="772"/>
      <c r="E512" s="772"/>
      <c r="F512" s="570">
        <f>'Names of Bidder'!C14</f>
        <v>0</v>
      </c>
      <c r="G512" s="570"/>
      <c r="H512" s="570"/>
      <c r="I512" s="570"/>
      <c r="J512" s="488"/>
    </row>
    <row r="513" spans="1:10" ht="35.25" customHeight="1">
      <c r="A513" s="518" t="s">
        <v>331</v>
      </c>
      <c r="B513" s="800" t="s">
        <v>653</v>
      </c>
      <c r="C513" s="801"/>
      <c r="D513" s="801"/>
      <c r="E513" s="801"/>
      <c r="F513" s="801"/>
      <c r="G513" s="801"/>
      <c r="H513" s="801"/>
      <c r="I513" s="801"/>
      <c r="J513" s="488"/>
    </row>
    <row r="514" spans="1:10" ht="35.25" customHeight="1">
      <c r="A514" s="518"/>
      <c r="B514" s="519"/>
      <c r="C514" s="520"/>
      <c r="D514" s="802" t="s">
        <v>654</v>
      </c>
      <c r="E514" s="803"/>
      <c r="F514" s="804" t="s">
        <v>597</v>
      </c>
      <c r="G514" s="805"/>
      <c r="H514" s="805"/>
      <c r="I514" s="805"/>
      <c r="J514" s="488"/>
    </row>
    <row r="515" spans="1:10" ht="36.75" customHeight="1">
      <c r="A515" s="518"/>
      <c r="B515" s="519"/>
      <c r="C515" s="520"/>
      <c r="D515" s="521" t="s">
        <v>7</v>
      </c>
      <c r="E515" s="522" t="s">
        <v>654</v>
      </c>
      <c r="F515" s="806"/>
      <c r="G515" s="807"/>
      <c r="H515" s="807"/>
      <c r="I515" s="807"/>
      <c r="J515" s="488"/>
    </row>
    <row r="516" spans="1:10" ht="30.75" customHeight="1">
      <c r="A516" s="491" t="s">
        <v>599</v>
      </c>
      <c r="B516" s="796" t="s">
        <v>600</v>
      </c>
      <c r="C516" s="796"/>
      <c r="D516" s="808"/>
      <c r="E516" s="809"/>
      <c r="F516" s="545"/>
      <c r="G516" s="498"/>
      <c r="H516" s="498"/>
      <c r="I516" s="498"/>
      <c r="J516" s="488"/>
    </row>
    <row r="517" spans="1:10" ht="49.5" customHeight="1">
      <c r="A517" s="491"/>
      <c r="B517" s="982" t="s">
        <v>697</v>
      </c>
      <c r="C517" s="951"/>
      <c r="D517" s="952"/>
      <c r="E517" s="950"/>
      <c r="F517" s="773" t="s">
        <v>602</v>
      </c>
      <c r="G517" s="774"/>
      <c r="H517" s="546"/>
      <c r="I517" s="546"/>
      <c r="J517" s="488"/>
    </row>
    <row r="518" spans="1:10" ht="22.5" customHeight="1">
      <c r="A518" s="491">
        <v>1</v>
      </c>
      <c r="B518" s="983" t="str">
        <f>IF(F517="Yes", "2013-2014", "")</f>
        <v>2013-2014</v>
      </c>
      <c r="C518" s="953"/>
      <c r="D518" s="771"/>
      <c r="E518" s="771"/>
      <c r="F518" s="781"/>
      <c r="G518" s="782"/>
      <c r="H518" s="782"/>
      <c r="I518" s="783"/>
      <c r="J518" s="488"/>
    </row>
    <row r="519" spans="1:10" ht="22.5" customHeight="1">
      <c r="A519" s="491">
        <v>1</v>
      </c>
      <c r="B519" s="569" t="s">
        <v>698</v>
      </c>
      <c r="C519" s="563"/>
      <c r="D519" s="576"/>
      <c r="E519" s="576"/>
      <c r="F519" s="573"/>
      <c r="G519" s="574"/>
      <c r="H519" s="574"/>
      <c r="I519" s="575"/>
      <c r="J519" s="488"/>
    </row>
    <row r="520" spans="1:10" ht="22.5" customHeight="1">
      <c r="A520" s="491">
        <v>2</v>
      </c>
      <c r="B520" s="775" t="s">
        <v>660</v>
      </c>
      <c r="C520" s="776"/>
      <c r="D520" s="771"/>
      <c r="E520" s="771"/>
      <c r="F520" s="781"/>
      <c r="G520" s="782"/>
      <c r="H520" s="782"/>
      <c r="I520" s="783"/>
      <c r="J520" s="488"/>
    </row>
    <row r="521" spans="1:10" ht="27.75" customHeight="1">
      <c r="A521" s="491">
        <v>3</v>
      </c>
      <c r="B521" s="791" t="s">
        <v>603</v>
      </c>
      <c r="C521" s="776"/>
      <c r="D521" s="771"/>
      <c r="E521" s="771"/>
      <c r="F521" s="781"/>
      <c r="G521" s="782"/>
      <c r="H521" s="782"/>
      <c r="I521" s="783"/>
      <c r="J521" s="488"/>
    </row>
    <row r="522" spans="1:10" ht="24.75" customHeight="1">
      <c r="A522" s="491">
        <v>4</v>
      </c>
      <c r="B522" s="791" t="s">
        <v>604</v>
      </c>
      <c r="C522" s="776"/>
      <c r="D522" s="771"/>
      <c r="E522" s="771"/>
      <c r="F522" s="781"/>
      <c r="G522" s="782"/>
      <c r="H522" s="782"/>
      <c r="I522" s="783"/>
      <c r="J522" s="488"/>
    </row>
    <row r="523" spans="1:10" ht="30.75" customHeight="1">
      <c r="A523" s="491">
        <v>5</v>
      </c>
      <c r="B523" s="791" t="s">
        <v>605</v>
      </c>
      <c r="C523" s="776"/>
      <c r="D523" s="771"/>
      <c r="E523" s="771"/>
      <c r="F523" s="781"/>
      <c r="G523" s="782"/>
      <c r="H523" s="782"/>
      <c r="I523" s="783"/>
      <c r="J523" s="488"/>
    </row>
    <row r="524" spans="1:10" ht="28.5" customHeight="1">
      <c r="A524" s="491">
        <v>6</v>
      </c>
      <c r="B524" s="791" t="s">
        <v>606</v>
      </c>
      <c r="C524" s="776"/>
      <c r="D524" s="771"/>
      <c r="E524" s="771"/>
      <c r="F524" s="781"/>
      <c r="G524" s="782"/>
      <c r="H524" s="782"/>
      <c r="I524" s="783"/>
      <c r="J524" s="488"/>
    </row>
    <row r="525" spans="1:10" ht="18" hidden="1" customHeight="1">
      <c r="A525" s="491">
        <v>6</v>
      </c>
      <c r="B525" s="789" t="s">
        <v>607</v>
      </c>
      <c r="C525" s="790"/>
      <c r="D525" s="771"/>
      <c r="E525" s="771"/>
      <c r="F525" s="986"/>
      <c r="G525" s="987"/>
      <c r="H525" s="987"/>
      <c r="I525" s="988"/>
    </row>
    <row r="526" spans="1:10" ht="32.25" customHeight="1">
      <c r="A526" s="491"/>
      <c r="B526" s="772" t="str">
        <f>IF(AND(N475=2,N476=1),"Name of Other Partner of JV",IF(AND(N475=2,N476="2 or more"),"Name of Other Partner-1 of JV",""))</f>
        <v/>
      </c>
      <c r="C526" s="772"/>
      <c r="D526" s="772"/>
      <c r="E526" s="772"/>
      <c r="F526" s="942">
        <f>'Names of Bidder'!C14</f>
        <v>0</v>
      </c>
      <c r="G526" s="810"/>
      <c r="H526" s="810"/>
      <c r="I526" s="811"/>
      <c r="J526" s="488"/>
    </row>
    <row r="527" spans="1:10" ht="20.25" customHeight="1">
      <c r="A527" s="518" t="s">
        <v>552</v>
      </c>
      <c r="B527" s="801" t="s">
        <v>594</v>
      </c>
      <c r="C527" s="801"/>
      <c r="D527" s="801"/>
      <c r="E527" s="801"/>
      <c r="F527" s="801"/>
      <c r="G527" s="801"/>
      <c r="H527" s="801"/>
      <c r="I527" s="801"/>
      <c r="J527" s="488"/>
    </row>
    <row r="528" spans="1:10" ht="19.5" customHeight="1">
      <c r="A528" s="518"/>
      <c r="B528" s="523"/>
      <c r="C528" s="520"/>
      <c r="D528" s="802" t="s">
        <v>595</v>
      </c>
      <c r="E528" s="803"/>
      <c r="F528" s="804" t="s">
        <v>597</v>
      </c>
      <c r="G528" s="805"/>
      <c r="H528" s="805"/>
      <c r="I528" s="805"/>
    </row>
    <row r="529" spans="1:10" ht="47.25" customHeight="1">
      <c r="A529" s="518"/>
      <c r="B529" s="523"/>
      <c r="C529" s="520"/>
      <c r="D529" s="521" t="s">
        <v>7</v>
      </c>
      <c r="E529" s="522" t="s">
        <v>598</v>
      </c>
      <c r="F529" s="806"/>
      <c r="G529" s="807"/>
      <c r="H529" s="807"/>
      <c r="I529" s="807"/>
    </row>
    <row r="530" spans="1:10" ht="17.25" customHeight="1">
      <c r="A530" s="491" t="s">
        <v>599</v>
      </c>
      <c r="B530" s="950" t="s">
        <v>600</v>
      </c>
      <c r="C530" s="796"/>
      <c r="D530" s="808"/>
      <c r="E530" s="809"/>
      <c r="F530" s="955"/>
      <c r="G530" s="956"/>
      <c r="H530" s="956"/>
      <c r="I530" s="956"/>
    </row>
    <row r="531" spans="1:10" ht="17.25" customHeight="1">
      <c r="A531" s="491"/>
      <c r="B531" s="984" t="s">
        <v>697</v>
      </c>
      <c r="C531" s="951"/>
      <c r="D531" s="952"/>
      <c r="E531" s="950"/>
      <c r="F531" s="547" t="s">
        <v>602</v>
      </c>
      <c r="G531" s="546"/>
      <c r="H531" s="546"/>
      <c r="I531" s="546"/>
    </row>
    <row r="532" spans="1:10" ht="15.75" customHeight="1">
      <c r="A532" s="491">
        <v>1</v>
      </c>
      <c r="B532" s="953" t="str">
        <f>IF(F531="Yes", "2013-2014", "")</f>
        <v>2013-2014</v>
      </c>
      <c r="C532" s="953"/>
      <c r="D532" s="954"/>
      <c r="E532" s="985"/>
      <c r="F532" s="898"/>
      <c r="G532" s="917"/>
      <c r="H532" s="917"/>
      <c r="I532" s="918"/>
    </row>
    <row r="533" spans="1:10" ht="15.75" customHeight="1">
      <c r="A533" s="491">
        <v>1</v>
      </c>
      <c r="B533" s="569" t="s">
        <v>698</v>
      </c>
      <c r="C533" s="563"/>
      <c r="D533" s="564"/>
      <c r="E533" s="571"/>
      <c r="F533" s="572"/>
      <c r="G533" s="567"/>
      <c r="H533" s="567"/>
      <c r="I533" s="567"/>
    </row>
    <row r="534" spans="1:10" ht="15.75" customHeight="1">
      <c r="A534" s="491">
        <v>2</v>
      </c>
      <c r="B534" s="777" t="s">
        <v>660</v>
      </c>
      <c r="C534" s="776"/>
      <c r="D534" s="564"/>
      <c r="E534" s="571"/>
      <c r="F534" s="572"/>
      <c r="G534" s="567"/>
      <c r="H534" s="567"/>
      <c r="I534" s="567"/>
    </row>
    <row r="535" spans="1:10" ht="15.75" customHeight="1">
      <c r="A535" s="491">
        <v>3</v>
      </c>
      <c r="B535" s="939" t="s">
        <v>603</v>
      </c>
      <c r="C535" s="776"/>
      <c r="D535" s="792"/>
      <c r="E535" s="940"/>
      <c r="F535" s="766"/>
      <c r="G535" s="767"/>
      <c r="H535" s="767"/>
      <c r="I535" s="768"/>
    </row>
    <row r="536" spans="1:10" ht="15.75" customHeight="1">
      <c r="A536" s="491">
        <v>4</v>
      </c>
      <c r="B536" s="939" t="s">
        <v>604</v>
      </c>
      <c r="C536" s="776"/>
      <c r="D536" s="792"/>
      <c r="E536" s="940"/>
      <c r="F536" s="766"/>
      <c r="G536" s="767"/>
      <c r="H536" s="767"/>
      <c r="I536" s="768"/>
    </row>
    <row r="537" spans="1:10" ht="16.5" customHeight="1">
      <c r="A537" s="491">
        <v>5</v>
      </c>
      <c r="B537" s="939" t="s">
        <v>605</v>
      </c>
      <c r="C537" s="776"/>
      <c r="D537" s="792"/>
      <c r="E537" s="940"/>
      <c r="F537" s="766"/>
      <c r="G537" s="767"/>
      <c r="H537" s="767"/>
      <c r="I537" s="768"/>
    </row>
    <row r="538" spans="1:10">
      <c r="A538" s="491">
        <v>6</v>
      </c>
      <c r="B538" s="939" t="s">
        <v>606</v>
      </c>
      <c r="C538" s="776"/>
      <c r="D538" s="792"/>
      <c r="E538" s="940"/>
      <c r="F538" s="766"/>
      <c r="G538" s="767"/>
      <c r="H538" s="767"/>
      <c r="I538" s="768"/>
    </row>
    <row r="539" spans="1:10" ht="17.25" hidden="1" customHeight="1">
      <c r="A539" s="491">
        <v>6</v>
      </c>
      <c r="B539" s="790" t="s">
        <v>607</v>
      </c>
      <c r="C539" s="790"/>
      <c r="D539" s="792"/>
      <c r="E539" s="940"/>
      <c r="F539" s="766"/>
      <c r="G539" s="767"/>
      <c r="H539" s="767"/>
      <c r="I539" s="768"/>
    </row>
    <row r="540" spans="1:10" ht="32.25" customHeight="1">
      <c r="A540" s="491"/>
      <c r="B540" s="913" t="s">
        <v>608</v>
      </c>
      <c r="C540" s="913"/>
      <c r="D540" s="914"/>
      <c r="E540" s="941"/>
      <c r="F540" s="766"/>
      <c r="G540" s="767"/>
      <c r="H540" s="767"/>
      <c r="I540" s="768"/>
    </row>
    <row r="541" spans="1:10" ht="32.25" customHeight="1">
      <c r="A541" s="491"/>
      <c r="B541" s="889" t="s">
        <v>609</v>
      </c>
      <c r="C541" s="889"/>
      <c r="D541" s="890"/>
      <c r="E541" s="890"/>
      <c r="F541" s="890"/>
      <c r="G541" s="890"/>
      <c r="H541" s="890"/>
      <c r="I541" s="891"/>
      <c r="J541" s="488"/>
    </row>
    <row r="542" spans="1:10" ht="16.5" customHeight="1">
      <c r="A542" s="491"/>
      <c r="B542" s="517"/>
      <c r="C542" s="517"/>
      <c r="D542" s="503"/>
      <c r="E542" s="503"/>
      <c r="F542" s="503"/>
      <c r="G542" s="503"/>
      <c r="H542" s="503"/>
      <c r="I542" s="503"/>
      <c r="J542" s="488"/>
    </row>
    <row r="543" spans="1:10" ht="16.5" customHeight="1">
      <c r="A543" s="518" t="s">
        <v>621</v>
      </c>
      <c r="B543" s="811" t="s">
        <v>610</v>
      </c>
      <c r="C543" s="892"/>
      <c r="D543" s="784"/>
      <c r="E543" s="785"/>
      <c r="F543" s="784"/>
      <c r="G543" s="785"/>
      <c r="H543" s="784"/>
      <c r="I543" s="785"/>
      <c r="J543" s="488"/>
    </row>
    <row r="544" spans="1:10" ht="28.5" customHeight="1">
      <c r="A544" s="518"/>
      <c r="B544" s="810"/>
      <c r="C544" s="811"/>
      <c r="D544" s="812" t="s">
        <v>7</v>
      </c>
      <c r="E544" s="813"/>
      <c r="F544" s="812" t="s">
        <v>611</v>
      </c>
      <c r="G544" s="813"/>
      <c r="H544" s="812" t="s">
        <v>596</v>
      </c>
      <c r="I544" s="813"/>
      <c r="J544" s="488"/>
    </row>
    <row r="545" spans="1:10" ht="56.25" customHeight="1">
      <c r="A545" s="491"/>
      <c r="B545" s="769" t="s">
        <v>612</v>
      </c>
      <c r="C545" s="770"/>
      <c r="D545" s="771"/>
      <c r="E545" s="771"/>
      <c r="F545" s="771"/>
      <c r="G545" s="771"/>
      <c r="H545" s="771"/>
      <c r="I545" s="771"/>
    </row>
    <row r="546" spans="1:10" ht="15.75" customHeight="1">
      <c r="A546" s="491"/>
      <c r="B546" s="816" t="s">
        <v>613</v>
      </c>
      <c r="C546" s="817"/>
      <c r="D546" s="814"/>
      <c r="E546" s="815"/>
      <c r="F546" s="814"/>
      <c r="G546" s="815"/>
      <c r="H546" s="814"/>
      <c r="I546" s="815"/>
      <c r="J546" s="488"/>
    </row>
    <row r="547" spans="1:10" ht="49.5" customHeight="1">
      <c r="A547" s="491"/>
      <c r="B547" s="769" t="s">
        <v>614</v>
      </c>
      <c r="C547" s="770"/>
      <c r="D547" s="771"/>
      <c r="E547" s="771"/>
      <c r="F547" s="771"/>
      <c r="G547" s="771"/>
      <c r="H547" s="771"/>
      <c r="I547" s="771"/>
      <c r="J547" s="488"/>
    </row>
    <row r="548" spans="1:10" ht="35.25" hidden="1" customHeight="1">
      <c r="A548" s="554" t="s">
        <v>331</v>
      </c>
      <c r="B548" s="974" t="s">
        <v>653</v>
      </c>
      <c r="C548" s="975"/>
      <c r="D548" s="975"/>
      <c r="E548" s="975"/>
      <c r="F548" s="975"/>
      <c r="G548" s="975"/>
      <c r="H548" s="975"/>
      <c r="I548" s="975"/>
      <c r="J548" s="488"/>
    </row>
    <row r="549" spans="1:10" ht="35.25" hidden="1" customHeight="1">
      <c r="A549" s="554"/>
      <c r="B549" s="555"/>
      <c r="C549" s="556"/>
      <c r="D549" s="976" t="s">
        <v>654</v>
      </c>
      <c r="E549" s="977"/>
      <c r="F549" s="978" t="s">
        <v>597</v>
      </c>
      <c r="G549" s="979"/>
      <c r="H549" s="979"/>
      <c r="I549" s="979"/>
      <c r="J549" s="488"/>
    </row>
    <row r="550" spans="1:10" ht="27.75" hidden="1" customHeight="1">
      <c r="A550" s="554"/>
      <c r="B550" s="555"/>
      <c r="C550" s="556"/>
      <c r="D550" s="557" t="s">
        <v>7</v>
      </c>
      <c r="E550" s="558" t="s">
        <v>654</v>
      </c>
      <c r="F550" s="980"/>
      <c r="G550" s="981"/>
      <c r="H550" s="981"/>
      <c r="I550" s="981"/>
      <c r="J550" s="488"/>
    </row>
    <row r="551" spans="1:10" ht="30.75" hidden="1" customHeight="1">
      <c r="A551" s="628" t="s">
        <v>599</v>
      </c>
      <c r="B551" s="960" t="s">
        <v>600</v>
      </c>
      <c r="C551" s="960"/>
      <c r="D551" s="961"/>
      <c r="E551" s="962"/>
      <c r="F551" s="559"/>
      <c r="G551" s="560"/>
      <c r="H551" s="560"/>
      <c r="I551" s="560"/>
      <c r="J551" s="488"/>
    </row>
    <row r="552" spans="1:10" ht="49.5" hidden="1" customHeight="1">
      <c r="A552" s="628"/>
      <c r="B552" s="963" t="s">
        <v>601</v>
      </c>
      <c r="C552" s="964"/>
      <c r="D552" s="965"/>
      <c r="E552" s="966"/>
      <c r="F552" s="561" t="s">
        <v>648</v>
      </c>
      <c r="G552" s="562"/>
      <c r="H552" s="562"/>
      <c r="I552" s="562"/>
      <c r="J552" s="488"/>
    </row>
    <row r="553" spans="1:10" ht="22.5" hidden="1" customHeight="1">
      <c r="A553" s="628">
        <v>1</v>
      </c>
      <c r="B553" s="967" t="str">
        <f>IF(F552="Yes", "2011-2012", "")</f>
        <v>2011-2012</v>
      </c>
      <c r="C553" s="968"/>
      <c r="D553" s="969"/>
      <c r="E553" s="970"/>
      <c r="F553" s="971"/>
      <c r="G553" s="972"/>
      <c r="H553" s="972"/>
      <c r="I553" s="973"/>
      <c r="J553" s="488"/>
    </row>
    <row r="554" spans="1:10" ht="27.75" hidden="1" customHeight="1">
      <c r="A554" s="628">
        <v>2</v>
      </c>
      <c r="B554" s="943" t="s">
        <v>603</v>
      </c>
      <c r="C554" s="944"/>
      <c r="D554" s="945"/>
      <c r="E554" s="946"/>
      <c r="F554" s="947"/>
      <c r="G554" s="948"/>
      <c r="H554" s="948"/>
      <c r="I554" s="949"/>
      <c r="J554" s="488"/>
    </row>
    <row r="555" spans="1:10" ht="24.75" hidden="1" customHeight="1">
      <c r="A555" s="628">
        <v>3</v>
      </c>
      <c r="B555" s="943" t="s">
        <v>604</v>
      </c>
      <c r="C555" s="944"/>
      <c r="D555" s="945"/>
      <c r="E555" s="946"/>
      <c r="F555" s="947"/>
      <c r="G555" s="948"/>
      <c r="H555" s="948"/>
      <c r="I555" s="949"/>
      <c r="J555" s="488"/>
    </row>
    <row r="556" spans="1:10" ht="30.75" hidden="1" customHeight="1">
      <c r="A556" s="628">
        <v>4</v>
      </c>
      <c r="B556" s="943" t="s">
        <v>605</v>
      </c>
      <c r="C556" s="944"/>
      <c r="D556" s="945"/>
      <c r="E556" s="946"/>
      <c r="F556" s="947"/>
      <c r="G556" s="948"/>
      <c r="H556" s="948"/>
      <c r="I556" s="949"/>
      <c r="J556" s="488"/>
    </row>
    <row r="557" spans="1:10" ht="28.5" hidden="1" customHeight="1">
      <c r="A557" s="628">
        <v>5</v>
      </c>
      <c r="B557" s="943" t="s">
        <v>606</v>
      </c>
      <c r="C557" s="944"/>
      <c r="D557" s="945"/>
      <c r="E557" s="946"/>
      <c r="F557" s="947"/>
      <c r="G557" s="948"/>
      <c r="H557" s="948"/>
      <c r="I557" s="949"/>
      <c r="J557" s="488"/>
    </row>
    <row r="558" spans="1:10" ht="18" hidden="1" customHeight="1">
      <c r="A558" s="628">
        <v>6</v>
      </c>
      <c r="B558" s="958" t="s">
        <v>607</v>
      </c>
      <c r="C558" s="959"/>
      <c r="D558" s="945"/>
      <c r="E558" s="946"/>
      <c r="F558" s="947"/>
      <c r="G558" s="948"/>
      <c r="H558" s="948"/>
      <c r="I558" s="949"/>
    </row>
    <row r="559" spans="1:10" ht="20.25" hidden="1" customHeight="1">
      <c r="A559" s="518" t="s">
        <v>552</v>
      </c>
      <c r="B559" s="942" t="s">
        <v>594</v>
      </c>
      <c r="C559" s="810"/>
      <c r="D559" s="810"/>
      <c r="E559" s="810"/>
      <c r="F559" s="810"/>
      <c r="G559" s="810"/>
      <c r="H559" s="810"/>
      <c r="I559" s="810"/>
      <c r="J559" s="488"/>
    </row>
    <row r="560" spans="1:10" ht="19.5" hidden="1" customHeight="1">
      <c r="A560" s="518"/>
      <c r="B560" s="523"/>
      <c r="C560" s="520"/>
      <c r="D560" s="802" t="s">
        <v>595</v>
      </c>
      <c r="E560" s="803"/>
      <c r="F560" s="804" t="s">
        <v>597</v>
      </c>
      <c r="G560" s="805"/>
      <c r="H560" s="805"/>
      <c r="I560" s="805"/>
    </row>
    <row r="561" spans="1:10" ht="47.25" hidden="1" customHeight="1">
      <c r="A561" s="518"/>
      <c r="B561" s="523"/>
      <c r="C561" s="520"/>
      <c r="D561" s="521" t="s">
        <v>7</v>
      </c>
      <c r="E561" s="522" t="s">
        <v>598</v>
      </c>
      <c r="F561" s="806"/>
      <c r="G561" s="807"/>
      <c r="H561" s="807"/>
      <c r="I561" s="807"/>
    </row>
    <row r="562" spans="1:10" ht="17.25" hidden="1" customHeight="1">
      <c r="A562" s="491" t="s">
        <v>599</v>
      </c>
      <c r="B562" s="950" t="s">
        <v>600</v>
      </c>
      <c r="C562" s="796"/>
      <c r="D562" s="808"/>
      <c r="E562" s="809"/>
      <c r="F562" s="955"/>
      <c r="G562" s="956"/>
      <c r="H562" s="956"/>
      <c r="I562" s="956"/>
    </row>
    <row r="563" spans="1:10" ht="17.25" hidden="1" customHeight="1">
      <c r="A563" s="491"/>
      <c r="B563" s="951" t="s">
        <v>601</v>
      </c>
      <c r="C563" s="951"/>
      <c r="D563" s="952"/>
      <c r="E563" s="950"/>
      <c r="F563" s="548" t="s">
        <v>602</v>
      </c>
      <c r="G563" s="546"/>
      <c r="H563" s="546"/>
      <c r="I563" s="546"/>
    </row>
    <row r="564" spans="1:10" ht="15.75" hidden="1" customHeight="1">
      <c r="A564" s="491">
        <v>1</v>
      </c>
      <c r="B564" s="953" t="str">
        <f>IF(F563="Yes", "2011-2012", "")</f>
        <v>2011-2012</v>
      </c>
      <c r="C564" s="953"/>
      <c r="D564" s="954"/>
      <c r="E564" s="835"/>
      <c r="F564" s="957"/>
      <c r="G564" s="957"/>
      <c r="H564" s="957"/>
      <c r="I564" s="957"/>
    </row>
    <row r="565" spans="1:10" ht="15.75" hidden="1" customHeight="1">
      <c r="A565" s="491">
        <v>2</v>
      </c>
      <c r="B565" s="939" t="s">
        <v>603</v>
      </c>
      <c r="C565" s="776"/>
      <c r="D565" s="792"/>
      <c r="E565" s="940"/>
      <c r="F565" s="766"/>
      <c r="G565" s="767"/>
      <c r="H565" s="767"/>
      <c r="I565" s="768"/>
    </row>
    <row r="566" spans="1:10" ht="15.75" hidden="1" customHeight="1">
      <c r="A566" s="491">
        <v>3</v>
      </c>
      <c r="B566" s="939" t="s">
        <v>604</v>
      </c>
      <c r="C566" s="776"/>
      <c r="D566" s="792"/>
      <c r="E566" s="940"/>
      <c r="F566" s="766"/>
      <c r="G566" s="767"/>
      <c r="H566" s="767"/>
      <c r="I566" s="768"/>
    </row>
    <row r="567" spans="1:10" ht="16.5" hidden="1" customHeight="1">
      <c r="A567" s="491">
        <v>4</v>
      </c>
      <c r="B567" s="939" t="s">
        <v>605</v>
      </c>
      <c r="C567" s="776"/>
      <c r="D567" s="792"/>
      <c r="E567" s="940"/>
      <c r="F567" s="766"/>
      <c r="G567" s="767"/>
      <c r="H567" s="767"/>
      <c r="I567" s="768"/>
    </row>
    <row r="568" spans="1:10" hidden="1">
      <c r="A568" s="491">
        <v>5</v>
      </c>
      <c r="B568" s="939" t="s">
        <v>606</v>
      </c>
      <c r="C568" s="776"/>
      <c r="D568" s="792"/>
      <c r="E568" s="940"/>
      <c r="F568" s="766"/>
      <c r="G568" s="767"/>
      <c r="H568" s="767"/>
      <c r="I568" s="768"/>
    </row>
    <row r="569" spans="1:10" ht="17.25" hidden="1" customHeight="1">
      <c r="A569" s="491">
        <v>6</v>
      </c>
      <c r="B569" s="790" t="s">
        <v>607</v>
      </c>
      <c r="C569" s="790"/>
      <c r="D569" s="792"/>
      <c r="E569" s="940"/>
      <c r="F569" s="766"/>
      <c r="G569" s="767"/>
      <c r="H569" s="767"/>
      <c r="I569" s="768"/>
    </row>
    <row r="570" spans="1:10" ht="32.25" hidden="1" customHeight="1">
      <c r="A570" s="491"/>
      <c r="B570" s="913" t="s">
        <v>608</v>
      </c>
      <c r="C570" s="913"/>
      <c r="D570" s="914"/>
      <c r="E570" s="941"/>
      <c r="F570" s="766"/>
      <c r="G570" s="767"/>
      <c r="H570" s="767"/>
      <c r="I570" s="768"/>
    </row>
    <row r="571" spans="1:10" ht="32.25" hidden="1" customHeight="1">
      <c r="A571" s="499"/>
      <c r="B571" s="889" t="s">
        <v>609</v>
      </c>
      <c r="C571" s="889"/>
      <c r="D571" s="890"/>
      <c r="E571" s="890"/>
      <c r="F571" s="890"/>
      <c r="G571" s="890"/>
      <c r="H571" s="890"/>
      <c r="I571" s="891"/>
      <c r="J571" s="488"/>
    </row>
    <row r="572" spans="1:10" ht="16.5" hidden="1" customHeight="1">
      <c r="A572" s="499"/>
      <c r="B572" s="517"/>
      <c r="C572" s="517"/>
      <c r="D572" s="503"/>
      <c r="E572" s="503"/>
      <c r="F572" s="503"/>
      <c r="G572" s="503"/>
      <c r="H572" s="503"/>
      <c r="I572" s="503"/>
      <c r="J572" s="488"/>
    </row>
    <row r="573" spans="1:10" ht="16.5" hidden="1" customHeight="1">
      <c r="A573" s="518" t="s">
        <v>621</v>
      </c>
      <c r="B573" s="892" t="s">
        <v>610</v>
      </c>
      <c r="C573" s="892"/>
      <c r="D573" s="784"/>
      <c r="E573" s="785"/>
      <c r="F573" s="784"/>
      <c r="G573" s="785"/>
      <c r="H573" s="784"/>
      <c r="I573" s="785"/>
      <c r="J573" s="488"/>
    </row>
    <row r="574" spans="1:10" ht="28.5" hidden="1" customHeight="1">
      <c r="A574" s="518"/>
      <c r="B574" s="942"/>
      <c r="C574" s="811"/>
      <c r="D574" s="812" t="s">
        <v>7</v>
      </c>
      <c r="E574" s="813"/>
      <c r="F574" s="812" t="s">
        <v>611</v>
      </c>
      <c r="G574" s="813"/>
      <c r="H574" s="812" t="s">
        <v>596</v>
      </c>
      <c r="I574" s="813"/>
      <c r="J574" s="488"/>
    </row>
    <row r="575" spans="1:10" ht="56.25" hidden="1" customHeight="1">
      <c r="A575" s="491"/>
      <c r="B575" s="770" t="s">
        <v>612</v>
      </c>
      <c r="C575" s="770"/>
      <c r="D575" s="771"/>
      <c r="E575" s="771"/>
      <c r="F575" s="771"/>
      <c r="G575" s="771"/>
      <c r="H575" s="771"/>
      <c r="I575" s="771"/>
    </row>
    <row r="576" spans="1:10" ht="15.75" hidden="1" customHeight="1">
      <c r="A576" s="491"/>
      <c r="B576" s="817" t="s">
        <v>613</v>
      </c>
      <c r="C576" s="817"/>
      <c r="D576" s="814"/>
      <c r="E576" s="815"/>
      <c r="F576" s="814"/>
      <c r="G576" s="815"/>
      <c r="H576" s="814"/>
      <c r="I576" s="815"/>
      <c r="J576" s="488"/>
    </row>
    <row r="577" spans="1:10" ht="49.5" hidden="1" customHeight="1">
      <c r="A577" s="491"/>
      <c r="B577" s="770" t="s">
        <v>614</v>
      </c>
      <c r="C577" s="770"/>
      <c r="D577" s="771"/>
      <c r="E577" s="771"/>
      <c r="F577" s="771"/>
      <c r="G577" s="771"/>
      <c r="H577" s="771"/>
      <c r="I577" s="771"/>
      <c r="J577" s="488"/>
    </row>
    <row r="578" spans="1:10" ht="20.25" customHeight="1">
      <c r="A578" s="499"/>
      <c r="B578" s="496"/>
      <c r="C578" s="496"/>
      <c r="D578" s="524"/>
      <c r="E578" s="524"/>
      <c r="F578" s="524"/>
      <c r="G578" s="524"/>
      <c r="H578" s="524"/>
      <c r="I578" s="524"/>
      <c r="J578" s="488"/>
    </row>
    <row r="579" spans="1:10" ht="21" customHeight="1">
      <c r="A579" s="629" t="s">
        <v>615</v>
      </c>
      <c r="B579" s="938" t="s">
        <v>638</v>
      </c>
      <c r="C579" s="938"/>
      <c r="D579" s="938"/>
      <c r="E579" s="938"/>
      <c r="F579" s="938"/>
      <c r="G579" s="938"/>
      <c r="H579" s="938"/>
      <c r="I579" s="938"/>
      <c r="J579" s="488"/>
    </row>
    <row r="580" spans="1:10">
      <c r="A580" s="499"/>
      <c r="B580" s="499"/>
      <c r="C580" s="499"/>
      <c r="D580" s="499"/>
      <c r="E580" s="499"/>
      <c r="F580" s="499"/>
      <c r="G580" s="499"/>
      <c r="H580" s="499"/>
      <c r="I580" s="488"/>
      <c r="J580" s="488"/>
    </row>
    <row r="581" spans="1:10" ht="27.75" customHeight="1">
      <c r="A581" s="528" t="s">
        <v>331</v>
      </c>
      <c r="B581" s="930" t="s">
        <v>699</v>
      </c>
      <c r="C581" s="930"/>
      <c r="D581" s="930"/>
      <c r="E581" s="930"/>
      <c r="F581" s="930"/>
      <c r="G581" s="930"/>
      <c r="H581" s="930"/>
      <c r="I581" s="930"/>
      <c r="J581" s="488"/>
    </row>
    <row r="582" spans="1:10" ht="9.75" customHeight="1">
      <c r="A582" s="499"/>
      <c r="B582" s="499"/>
      <c r="C582" s="499"/>
      <c r="D582" s="499"/>
      <c r="E582" s="499"/>
      <c r="F582" s="499"/>
      <c r="G582" s="499"/>
      <c r="H582" s="499"/>
      <c r="I582" s="488"/>
    </row>
    <row r="583" spans="1:10" ht="75" customHeight="1">
      <c r="A583" s="583" t="s">
        <v>655</v>
      </c>
      <c r="B583" s="765" t="s">
        <v>700</v>
      </c>
      <c r="C583" s="930"/>
      <c r="D583" s="930"/>
      <c r="E583" s="930"/>
      <c r="F583" s="930"/>
      <c r="G583" s="930"/>
      <c r="H583" s="930"/>
      <c r="I583" s="930"/>
      <c r="J583" s="488"/>
    </row>
    <row r="584" spans="1:10" ht="9" customHeight="1">
      <c r="A584" s="499"/>
      <c r="B584" s="488"/>
      <c r="C584" s="488"/>
      <c r="D584" s="488"/>
      <c r="E584" s="488"/>
      <c r="F584" s="488"/>
      <c r="G584" s="488"/>
      <c r="H584" s="488"/>
      <c r="I584" s="488"/>
      <c r="J584" s="488"/>
    </row>
    <row r="585" spans="1:10" ht="33.75" customHeight="1">
      <c r="A585" s="591" t="s">
        <v>522</v>
      </c>
      <c r="B585" s="765" t="s">
        <v>639</v>
      </c>
      <c r="C585" s="930"/>
      <c r="D585" s="930"/>
      <c r="E585" s="930"/>
      <c r="F585" s="930"/>
      <c r="G585" s="930"/>
      <c r="H585" s="930"/>
      <c r="I585" s="930"/>
      <c r="J585" s="488"/>
    </row>
    <row r="586" spans="1:10">
      <c r="A586" s="591" t="s">
        <v>534</v>
      </c>
      <c r="B586" s="765" t="s">
        <v>656</v>
      </c>
      <c r="C586" s="930"/>
      <c r="D586" s="930"/>
      <c r="E586" s="930"/>
      <c r="F586" s="930"/>
      <c r="G586" s="930"/>
      <c r="H586" s="930"/>
      <c r="I586" s="930"/>
    </row>
    <row r="587" spans="1:10" ht="144" customHeight="1">
      <c r="A587" s="591" t="s">
        <v>535</v>
      </c>
      <c r="B587" s="765" t="s">
        <v>742</v>
      </c>
      <c r="C587" s="930"/>
      <c r="D587" s="930"/>
      <c r="E587" s="930"/>
      <c r="F587" s="930"/>
      <c r="G587" s="930"/>
      <c r="H587" s="930"/>
      <c r="I587" s="930"/>
    </row>
    <row r="588" spans="1:10" ht="42" customHeight="1">
      <c r="A588" s="608" t="s">
        <v>552</v>
      </c>
      <c r="B588" s="930" t="s">
        <v>701</v>
      </c>
      <c r="C588" s="930"/>
      <c r="D588" s="930"/>
      <c r="E588" s="930"/>
      <c r="F588" s="930"/>
      <c r="G588" s="930"/>
      <c r="H588" s="930"/>
      <c r="I588" s="930"/>
      <c r="J588" s="488"/>
    </row>
    <row r="589" spans="1:10">
      <c r="A589" s="608"/>
      <c r="B589" s="930" t="s">
        <v>743</v>
      </c>
      <c r="C589" s="930"/>
      <c r="D589" s="930"/>
      <c r="E589" s="930"/>
      <c r="F589" s="930"/>
      <c r="G589" s="930"/>
      <c r="H589" s="930"/>
      <c r="I589" s="930"/>
      <c r="J589" s="488"/>
    </row>
    <row r="590" spans="1:10">
      <c r="A590" s="608"/>
      <c r="B590" s="765"/>
      <c r="C590" s="930"/>
      <c r="D590" s="930"/>
      <c r="E590" s="930"/>
      <c r="F590" s="930"/>
      <c r="G590" s="930"/>
      <c r="H590" s="930"/>
      <c r="I590" s="930"/>
      <c r="J590" s="488"/>
    </row>
    <row r="591" spans="1:10" ht="42" hidden="1" customHeight="1">
      <c r="A591" s="608"/>
      <c r="B591" s="578"/>
      <c r="C591" s="578"/>
      <c r="D591" s="578"/>
      <c r="E591" s="578"/>
      <c r="F591" s="578"/>
      <c r="G591" s="578"/>
      <c r="H591" s="578"/>
      <c r="I591" s="578"/>
      <c r="J591" s="488"/>
    </row>
    <row r="592" spans="1:10" ht="14.45" hidden="1" customHeight="1">
      <c r="A592" s="499"/>
      <c r="B592" s="930"/>
      <c r="C592" s="930"/>
      <c r="D592" s="930"/>
      <c r="E592" s="930"/>
      <c r="F592" s="930"/>
      <c r="G592" s="930"/>
      <c r="H592" s="930"/>
      <c r="I592" s="930"/>
      <c r="J592" s="488"/>
    </row>
    <row r="593" spans="1:10" ht="19.5" hidden="1" customHeight="1">
      <c r="A593" s="608"/>
      <c r="B593" s="930" t="s">
        <v>640</v>
      </c>
      <c r="C593" s="930"/>
      <c r="D593" s="930"/>
      <c r="E593" s="930"/>
      <c r="F593" s="930"/>
      <c r="G593" s="930"/>
      <c r="H593" s="930"/>
      <c r="I593" s="930"/>
      <c r="J593" s="488"/>
    </row>
    <row r="594" spans="1:10" hidden="1">
      <c r="A594" s="499"/>
      <c r="B594" s="499"/>
      <c r="C594" s="499"/>
      <c r="D594" s="499"/>
      <c r="E594" s="499"/>
      <c r="F594" s="499"/>
      <c r="G594" s="499"/>
      <c r="H594" s="499"/>
      <c r="I594" s="488"/>
      <c r="J594" s="488"/>
    </row>
    <row r="595" spans="1:10" ht="40.15" hidden="1" customHeight="1">
      <c r="A595" s="608" t="s">
        <v>534</v>
      </c>
      <c r="B595" s="765" t="s">
        <v>641</v>
      </c>
      <c r="C595" s="930"/>
      <c r="D595" s="930"/>
      <c r="E595" s="930"/>
      <c r="F595" s="930"/>
      <c r="G595" s="930"/>
      <c r="H595" s="930"/>
      <c r="I595" s="930"/>
      <c r="J595" s="488"/>
    </row>
    <row r="596" spans="1:10" hidden="1">
      <c r="A596" s="499"/>
      <c r="B596" s="499"/>
      <c r="C596" s="499"/>
      <c r="D596" s="499"/>
      <c r="E596" s="499"/>
      <c r="F596" s="499"/>
      <c r="G596" s="499"/>
      <c r="H596" s="499"/>
      <c r="I596" s="488"/>
      <c r="J596" s="488"/>
    </row>
    <row r="597" spans="1:10" ht="90" hidden="1" customHeight="1">
      <c r="A597" s="608" t="s">
        <v>535</v>
      </c>
      <c r="B597" s="765" t="s">
        <v>642</v>
      </c>
      <c r="C597" s="930"/>
      <c r="D597" s="930"/>
      <c r="E597" s="930"/>
      <c r="F597" s="930"/>
      <c r="G597" s="930"/>
      <c r="H597" s="930"/>
      <c r="I597" s="930"/>
    </row>
    <row r="598" spans="1:10" hidden="1">
      <c r="A598" s="499"/>
      <c r="B598" s="488"/>
      <c r="C598" s="488"/>
      <c r="D598" s="488"/>
      <c r="E598" s="488"/>
      <c r="F598" s="488"/>
      <c r="G598" s="488"/>
      <c r="H598" s="488"/>
      <c r="I598" s="488"/>
      <c r="J598" s="488"/>
    </row>
    <row r="599" spans="1:10" ht="48" hidden="1" customHeight="1">
      <c r="A599" s="608" t="s">
        <v>536</v>
      </c>
      <c r="B599" s="930" t="s">
        <v>643</v>
      </c>
      <c r="C599" s="930"/>
      <c r="D599" s="930"/>
      <c r="E599" s="930"/>
      <c r="F599" s="930"/>
      <c r="G599" s="930"/>
      <c r="H599" s="930"/>
      <c r="I599" s="930"/>
      <c r="J599" s="488"/>
    </row>
    <row r="600" spans="1:10" ht="17.25" hidden="1" customHeight="1">
      <c r="A600" s="499"/>
      <c r="B600" s="488"/>
      <c r="C600" s="488"/>
      <c r="D600" s="488"/>
      <c r="E600" s="526"/>
      <c r="F600" s="488"/>
      <c r="G600" s="488"/>
      <c r="H600" s="488"/>
      <c r="I600" s="488"/>
      <c r="J600" s="488"/>
    </row>
    <row r="601" spans="1:10" ht="21" hidden="1" customHeight="1">
      <c r="A601" s="608" t="s">
        <v>537</v>
      </c>
      <c r="B601" s="930" t="s">
        <v>644</v>
      </c>
      <c r="C601" s="930"/>
      <c r="D601" s="930"/>
      <c r="E601" s="930"/>
      <c r="F601" s="930"/>
      <c r="G601" s="930"/>
      <c r="H601" s="930"/>
      <c r="I601" s="930"/>
      <c r="J601" s="488"/>
    </row>
    <row r="602" spans="1:10">
      <c r="A602" s="499"/>
      <c r="B602" s="488"/>
      <c r="C602" s="488"/>
      <c r="D602" s="488"/>
      <c r="E602" s="488"/>
      <c r="F602" s="488"/>
      <c r="G602" s="488"/>
      <c r="H602" s="488"/>
      <c r="I602" s="488"/>
      <c r="J602" s="488"/>
    </row>
    <row r="603" spans="1:10" ht="17.25" customHeight="1">
      <c r="A603" s="608"/>
      <c r="B603" s="527"/>
      <c r="C603" s="527"/>
      <c r="D603" s="527"/>
      <c r="E603" s="527"/>
      <c r="F603" s="527"/>
      <c r="G603" s="527"/>
      <c r="H603" s="527"/>
      <c r="I603" s="527"/>
    </row>
    <row r="604" spans="1:10" ht="63" customHeight="1">
      <c r="A604" s="499">
        <v>4.0999999999999996</v>
      </c>
      <c r="B604" s="885" t="s">
        <v>616</v>
      </c>
      <c r="C604" s="885"/>
      <c r="D604" s="885"/>
      <c r="E604" s="885"/>
      <c r="F604" s="885"/>
      <c r="G604" s="885"/>
      <c r="H604" s="885"/>
      <c r="I604" s="885"/>
    </row>
    <row r="605" spans="1:10">
      <c r="A605" s="528" t="s">
        <v>331</v>
      </c>
      <c r="B605" s="920" t="str">
        <f>"For  "&amp;F477</f>
        <v>For  0</v>
      </c>
      <c r="C605" s="920"/>
      <c r="D605" s="920"/>
      <c r="E605" s="920"/>
      <c r="F605" s="920"/>
      <c r="G605" s="920"/>
      <c r="H605" s="488"/>
      <c r="I605" s="488"/>
      <c r="J605" s="488"/>
    </row>
    <row r="606" spans="1:10">
      <c r="A606" s="499"/>
      <c r="B606" s="529" t="s">
        <v>503</v>
      </c>
      <c r="C606" s="919"/>
      <c r="D606" s="919"/>
      <c r="E606" s="919"/>
      <c r="F606" s="919"/>
      <c r="G606" s="919"/>
      <c r="H606" s="919"/>
      <c r="I606" s="919"/>
      <c r="J606" s="488"/>
    </row>
    <row r="607" spans="1:10">
      <c r="A607" s="499"/>
      <c r="B607" s="529" t="s">
        <v>504</v>
      </c>
      <c r="C607" s="919"/>
      <c r="D607" s="919"/>
      <c r="E607" s="919"/>
      <c r="F607" s="919"/>
      <c r="G607" s="919"/>
      <c r="H607" s="919"/>
      <c r="I607" s="919"/>
      <c r="J607" s="488"/>
    </row>
    <row r="608" spans="1:10">
      <c r="A608" s="499"/>
      <c r="B608" s="529" t="s">
        <v>522</v>
      </c>
      <c r="C608" s="921"/>
      <c r="D608" s="922"/>
      <c r="E608" s="922"/>
      <c r="F608" s="922"/>
      <c r="G608" s="922"/>
      <c r="H608" s="922"/>
      <c r="I608" s="923"/>
      <c r="J608" s="488"/>
    </row>
    <row r="609" spans="1:10">
      <c r="A609" s="499"/>
      <c r="B609" s="529" t="s">
        <v>523</v>
      </c>
      <c r="C609" s="919"/>
      <c r="D609" s="919"/>
      <c r="E609" s="919"/>
      <c r="F609" s="919"/>
      <c r="G609" s="919"/>
      <c r="H609" s="919"/>
      <c r="I609" s="919"/>
      <c r="J609" s="488"/>
    </row>
    <row r="610" spans="1:10">
      <c r="A610" s="499"/>
      <c r="B610" s="529" t="s">
        <v>526</v>
      </c>
      <c r="C610" s="919"/>
      <c r="D610" s="919"/>
      <c r="E610" s="919"/>
      <c r="F610" s="919"/>
      <c r="G610" s="919"/>
      <c r="H610" s="919"/>
      <c r="I610" s="919"/>
      <c r="J610" s="488"/>
    </row>
    <row r="611" spans="1:10">
      <c r="A611" s="499"/>
      <c r="B611" s="529" t="s">
        <v>528</v>
      </c>
      <c r="C611" s="919"/>
      <c r="D611" s="919"/>
      <c r="E611" s="919"/>
      <c r="F611" s="919"/>
      <c r="G611" s="919"/>
      <c r="H611" s="919"/>
      <c r="I611" s="919"/>
      <c r="J611" s="488"/>
    </row>
    <row r="612" spans="1:10">
      <c r="A612" s="499"/>
      <c r="B612" s="529" t="s">
        <v>617</v>
      </c>
      <c r="C612" s="919"/>
      <c r="D612" s="919"/>
      <c r="E612" s="919"/>
      <c r="F612" s="919"/>
      <c r="G612" s="919"/>
      <c r="H612" s="919"/>
      <c r="I612" s="919"/>
      <c r="J612" s="488"/>
    </row>
    <row r="613" spans="1:10">
      <c r="A613" s="499"/>
      <c r="B613" s="529" t="s">
        <v>618</v>
      </c>
      <c r="C613" s="919"/>
      <c r="D613" s="919"/>
      <c r="E613" s="919"/>
      <c r="F613" s="919"/>
      <c r="G613" s="919"/>
      <c r="H613" s="919"/>
      <c r="I613" s="919"/>
      <c r="J613" s="488"/>
    </row>
    <row r="614" spans="1:10">
      <c r="A614" s="499"/>
      <c r="B614" s="529" t="s">
        <v>619</v>
      </c>
      <c r="C614" s="919"/>
      <c r="D614" s="919"/>
      <c r="E614" s="919"/>
      <c r="F614" s="919"/>
      <c r="G614" s="919"/>
      <c r="H614" s="919"/>
      <c r="I614" s="919"/>
      <c r="J614" s="488"/>
    </row>
    <row r="615" spans="1:10">
      <c r="A615" s="499"/>
      <c r="B615" s="529" t="s">
        <v>620</v>
      </c>
      <c r="C615" s="919"/>
      <c r="D615" s="919"/>
      <c r="E615" s="919"/>
      <c r="F615" s="919"/>
      <c r="G615" s="919"/>
      <c r="H615" s="919"/>
      <c r="I615" s="919"/>
      <c r="J615" s="488"/>
    </row>
    <row r="616" spans="1:10">
      <c r="A616" s="499"/>
      <c r="B616" s="488"/>
      <c r="C616" s="488"/>
      <c r="D616" s="488"/>
      <c r="E616" s="488"/>
      <c r="F616" s="488"/>
      <c r="G616" s="488"/>
      <c r="H616" s="488"/>
      <c r="I616" s="488"/>
      <c r="J616" s="488"/>
    </row>
    <row r="617" spans="1:10">
      <c r="A617" s="528" t="s">
        <v>552</v>
      </c>
      <c r="B617" s="920" t="str">
        <f>"For  "&amp;F526</f>
        <v>For  0</v>
      </c>
      <c r="C617" s="920"/>
      <c r="D617" s="920"/>
      <c r="E617" s="920"/>
      <c r="F617" s="920"/>
      <c r="G617" s="920"/>
      <c r="H617" s="488"/>
      <c r="I617" s="488"/>
      <c r="J617" s="488"/>
    </row>
    <row r="618" spans="1:10">
      <c r="A618" s="499"/>
      <c r="B618" s="529" t="s">
        <v>503</v>
      </c>
      <c r="C618" s="919"/>
      <c r="D618" s="919"/>
      <c r="E618" s="919"/>
      <c r="F618" s="919"/>
      <c r="G618" s="919"/>
      <c r="H618" s="919"/>
      <c r="I618" s="919"/>
      <c r="J618" s="488"/>
    </row>
    <row r="619" spans="1:10">
      <c r="A619" s="499"/>
      <c r="B619" s="529" t="s">
        <v>504</v>
      </c>
      <c r="C619" s="919"/>
      <c r="D619" s="919"/>
      <c r="E619" s="919"/>
      <c r="F619" s="919"/>
      <c r="G619" s="919"/>
      <c r="H619" s="919"/>
      <c r="I619" s="919"/>
      <c r="J619" s="488"/>
    </row>
    <row r="620" spans="1:10">
      <c r="A620" s="499"/>
      <c r="B620" s="529" t="s">
        <v>522</v>
      </c>
      <c r="C620" s="921"/>
      <c r="D620" s="922"/>
      <c r="E620" s="922"/>
      <c r="F620" s="922"/>
      <c r="G620" s="922"/>
      <c r="H620" s="922"/>
      <c r="I620" s="923"/>
      <c r="J620" s="488"/>
    </row>
    <row r="621" spans="1:10">
      <c r="A621" s="499"/>
      <c r="B621" s="529" t="s">
        <v>523</v>
      </c>
      <c r="C621" s="919"/>
      <c r="D621" s="919"/>
      <c r="E621" s="919"/>
      <c r="F621" s="919"/>
      <c r="G621" s="919"/>
      <c r="H621" s="919"/>
      <c r="I621" s="919"/>
      <c r="J621" s="488"/>
    </row>
    <row r="622" spans="1:10">
      <c r="A622" s="499"/>
      <c r="B622" s="529" t="s">
        <v>526</v>
      </c>
      <c r="C622" s="919"/>
      <c r="D622" s="919"/>
      <c r="E622" s="919"/>
      <c r="F622" s="919"/>
      <c r="G622" s="919"/>
      <c r="H622" s="919"/>
      <c r="I622" s="919"/>
      <c r="J622" s="488"/>
    </row>
    <row r="623" spans="1:10">
      <c r="A623" s="499"/>
      <c r="B623" s="529" t="s">
        <v>528</v>
      </c>
      <c r="C623" s="919"/>
      <c r="D623" s="919"/>
      <c r="E623" s="919"/>
      <c r="F623" s="919"/>
      <c r="G623" s="919"/>
      <c r="H623" s="919"/>
      <c r="I623" s="919"/>
      <c r="J623" s="488"/>
    </row>
    <row r="624" spans="1:10">
      <c r="A624" s="499"/>
      <c r="B624" s="529" t="s">
        <v>617</v>
      </c>
      <c r="C624" s="919"/>
      <c r="D624" s="919"/>
      <c r="E624" s="919"/>
      <c r="F624" s="919"/>
      <c r="G624" s="919"/>
      <c r="H624" s="919"/>
      <c r="I624" s="919"/>
      <c r="J624" s="488"/>
    </row>
    <row r="625" spans="1:10">
      <c r="A625" s="499"/>
      <c r="B625" s="529" t="s">
        <v>618</v>
      </c>
      <c r="C625" s="919"/>
      <c r="D625" s="919"/>
      <c r="E625" s="919"/>
      <c r="F625" s="919"/>
      <c r="G625" s="919"/>
      <c r="H625" s="919"/>
      <c r="I625" s="919"/>
      <c r="J625" s="488"/>
    </row>
    <row r="626" spans="1:10">
      <c r="A626" s="499"/>
      <c r="B626" s="529" t="s">
        <v>619</v>
      </c>
      <c r="C626" s="919"/>
      <c r="D626" s="919"/>
      <c r="E626" s="919"/>
      <c r="F626" s="919"/>
      <c r="G626" s="919"/>
      <c r="H626" s="919"/>
      <c r="I626" s="919"/>
      <c r="J626" s="488"/>
    </row>
    <row r="627" spans="1:10">
      <c r="A627" s="499"/>
      <c r="B627" s="529" t="s">
        <v>620</v>
      </c>
      <c r="C627" s="919"/>
      <c r="D627" s="919"/>
      <c r="E627" s="919"/>
      <c r="F627" s="919"/>
      <c r="G627" s="919"/>
      <c r="H627" s="919"/>
      <c r="I627" s="919"/>
      <c r="J627" s="488"/>
    </row>
    <row r="628" spans="1:10">
      <c r="A628" s="499"/>
      <c r="B628" s="530"/>
      <c r="C628" s="531"/>
      <c r="D628" s="531"/>
      <c r="E628" s="531"/>
      <c r="F628" s="531"/>
      <c r="G628" s="531"/>
      <c r="H628" s="531"/>
      <c r="I628" s="531"/>
      <c r="J628" s="488"/>
    </row>
    <row r="629" spans="1:10">
      <c r="A629" s="528" t="s">
        <v>621</v>
      </c>
      <c r="B629" s="920" t="str">
        <f>"For  "&amp;F558</f>
        <v xml:space="preserve">For  </v>
      </c>
      <c r="C629" s="920"/>
      <c r="D629" s="920"/>
      <c r="E629" s="920"/>
      <c r="F629" s="920"/>
      <c r="G629" s="920"/>
      <c r="H629" s="488"/>
      <c r="I629" s="488"/>
      <c r="J629" s="488"/>
    </row>
    <row r="630" spans="1:10">
      <c r="A630" s="499"/>
      <c r="B630" s="529" t="s">
        <v>503</v>
      </c>
      <c r="C630" s="919"/>
      <c r="D630" s="919"/>
      <c r="E630" s="919"/>
      <c r="F630" s="919"/>
      <c r="G630" s="919"/>
      <c r="H630" s="919"/>
      <c r="I630" s="919"/>
      <c r="J630" s="488"/>
    </row>
    <row r="631" spans="1:10">
      <c r="A631" s="499"/>
      <c r="B631" s="529" t="s">
        <v>504</v>
      </c>
      <c r="C631" s="919"/>
      <c r="D631" s="919"/>
      <c r="E631" s="919"/>
      <c r="F631" s="919"/>
      <c r="G631" s="919"/>
      <c r="H631" s="919"/>
      <c r="I631" s="919"/>
      <c r="J631" s="488"/>
    </row>
    <row r="632" spans="1:10">
      <c r="A632" s="499"/>
      <c r="B632" s="529" t="s">
        <v>522</v>
      </c>
      <c r="C632" s="921"/>
      <c r="D632" s="922"/>
      <c r="E632" s="922"/>
      <c r="F632" s="922"/>
      <c r="G632" s="922"/>
      <c r="H632" s="922"/>
      <c r="I632" s="923"/>
      <c r="J632" s="488"/>
    </row>
    <row r="633" spans="1:10">
      <c r="A633" s="499"/>
      <c r="B633" s="529" t="s">
        <v>523</v>
      </c>
      <c r="C633" s="919"/>
      <c r="D633" s="919"/>
      <c r="E633" s="919"/>
      <c r="F633" s="919"/>
      <c r="G633" s="919"/>
      <c r="H633" s="919"/>
      <c r="I633" s="919"/>
      <c r="J633" s="488"/>
    </row>
    <row r="634" spans="1:10">
      <c r="A634" s="499"/>
      <c r="B634" s="529" t="s">
        <v>526</v>
      </c>
      <c r="C634" s="919"/>
      <c r="D634" s="919"/>
      <c r="E634" s="919"/>
      <c r="F634" s="919"/>
      <c r="G634" s="919"/>
      <c r="H634" s="919"/>
      <c r="I634" s="919"/>
      <c r="J634" s="488"/>
    </row>
    <row r="635" spans="1:10">
      <c r="A635" s="499"/>
      <c r="B635" s="529" t="s">
        <v>528</v>
      </c>
      <c r="C635" s="919"/>
      <c r="D635" s="919"/>
      <c r="E635" s="919"/>
      <c r="F635" s="919"/>
      <c r="G635" s="919"/>
      <c r="H635" s="919"/>
      <c r="I635" s="919"/>
      <c r="J635" s="488"/>
    </row>
    <row r="636" spans="1:10">
      <c r="A636" s="499"/>
      <c r="B636" s="529" t="s">
        <v>617</v>
      </c>
      <c r="C636" s="919"/>
      <c r="D636" s="919"/>
      <c r="E636" s="919"/>
      <c r="F636" s="919"/>
      <c r="G636" s="919"/>
      <c r="H636" s="919"/>
      <c r="I636" s="919"/>
      <c r="J636" s="488"/>
    </row>
    <row r="637" spans="1:10">
      <c r="A637" s="499"/>
      <c r="B637" s="529" t="s">
        <v>618</v>
      </c>
      <c r="C637" s="919"/>
      <c r="D637" s="919"/>
      <c r="E637" s="919"/>
      <c r="F637" s="919"/>
      <c r="G637" s="919"/>
      <c r="H637" s="919"/>
      <c r="I637" s="919"/>
      <c r="J637" s="488"/>
    </row>
    <row r="638" spans="1:10">
      <c r="A638" s="499"/>
      <c r="B638" s="529" t="s">
        <v>619</v>
      </c>
      <c r="C638" s="919"/>
      <c r="D638" s="919"/>
      <c r="E638" s="919"/>
      <c r="F638" s="919"/>
      <c r="G638" s="919"/>
      <c r="H638" s="919"/>
      <c r="I638" s="919"/>
      <c r="J638" s="488"/>
    </row>
    <row r="639" spans="1:10">
      <c r="A639" s="499"/>
      <c r="B639" s="529" t="s">
        <v>620</v>
      </c>
      <c r="C639" s="919"/>
      <c r="D639" s="919"/>
      <c r="E639" s="919"/>
      <c r="F639" s="919"/>
      <c r="G639" s="919"/>
      <c r="H639" s="919"/>
      <c r="I639" s="919"/>
      <c r="J639" s="488"/>
    </row>
    <row r="640" spans="1:10">
      <c r="A640" s="499"/>
      <c r="B640" s="530"/>
      <c r="C640" s="531"/>
      <c r="D640" s="531"/>
      <c r="E640" s="531"/>
      <c r="F640" s="531"/>
      <c r="G640" s="531"/>
      <c r="H640" s="531"/>
      <c r="I640" s="531"/>
      <c r="J640" s="488"/>
    </row>
    <row r="641" spans="1:13" ht="24" customHeight="1">
      <c r="A641" s="629" t="s">
        <v>622</v>
      </c>
      <c r="B641" s="885" t="s">
        <v>623</v>
      </c>
      <c r="C641" s="885"/>
      <c r="D641" s="885"/>
      <c r="E641" s="885"/>
      <c r="F641" s="885"/>
      <c r="G641" s="885"/>
      <c r="H641" s="885"/>
      <c r="I641" s="885"/>
      <c r="J641" s="488"/>
    </row>
    <row r="642" spans="1:13" ht="36" customHeight="1">
      <c r="A642" s="499">
        <v>5.0999999999999996</v>
      </c>
      <c r="B642" s="765" t="s">
        <v>624</v>
      </c>
      <c r="C642" s="765"/>
      <c r="D642" s="765"/>
      <c r="E642" s="765"/>
      <c r="F642" s="765"/>
      <c r="G642" s="765"/>
      <c r="H642" s="765"/>
      <c r="I642" s="765"/>
    </row>
    <row r="643" spans="1:13" ht="98.25" customHeight="1">
      <c r="A643" s="499"/>
      <c r="B643" s="525" t="s">
        <v>625</v>
      </c>
      <c r="C643" s="765" t="s">
        <v>626</v>
      </c>
      <c r="D643" s="765"/>
      <c r="E643" s="765"/>
      <c r="F643" s="765"/>
      <c r="G643" s="765"/>
      <c r="H643" s="765"/>
      <c r="I643" s="765"/>
      <c r="J643" s="532"/>
    </row>
    <row r="644" spans="1:13">
      <c r="A644" s="499"/>
      <c r="B644" s="533"/>
      <c r="C644" s="488"/>
      <c r="D644" s="488"/>
      <c r="E644" s="488"/>
      <c r="F644" s="488"/>
      <c r="G644" s="488"/>
      <c r="H644" s="488"/>
      <c r="I644" s="488"/>
      <c r="J644" s="488"/>
    </row>
    <row r="645" spans="1:13" ht="64.5" customHeight="1">
      <c r="A645" s="499"/>
      <c r="B645" s="525" t="s">
        <v>627</v>
      </c>
      <c r="C645" s="765" t="s">
        <v>628</v>
      </c>
      <c r="D645" s="765"/>
      <c r="E645" s="765"/>
      <c r="F645" s="765"/>
      <c r="G645" s="765"/>
      <c r="H645" s="765"/>
      <c r="I645" s="765"/>
      <c r="J645" s="488"/>
    </row>
    <row r="646" spans="1:13">
      <c r="A646" s="499"/>
      <c r="B646" s="488"/>
      <c r="C646" s="488"/>
      <c r="D646" s="488"/>
      <c r="E646" s="488"/>
      <c r="F646" s="488"/>
      <c r="G646" s="488"/>
      <c r="H646" s="488"/>
      <c r="I646" s="488"/>
      <c r="J646" s="488"/>
    </row>
    <row r="647" spans="1:13" ht="36.75" customHeight="1">
      <c r="A647" s="499">
        <v>5.2</v>
      </c>
      <c r="B647" s="904" t="s">
        <v>629</v>
      </c>
      <c r="C647" s="904"/>
      <c r="D647" s="904"/>
      <c r="E647" s="904"/>
      <c r="F647" s="904"/>
      <c r="G647" s="904"/>
      <c r="H647" s="904"/>
      <c r="I647" s="904"/>
    </row>
    <row r="648" spans="1:13">
      <c r="A648" s="499"/>
      <c r="B648" s="488"/>
      <c r="C648" s="488"/>
      <c r="D648" s="488"/>
      <c r="E648" s="488"/>
      <c r="F648" s="488"/>
      <c r="G648" s="488"/>
      <c r="H648" s="488"/>
      <c r="I648" s="488"/>
      <c r="J648" s="488"/>
    </row>
    <row r="649" spans="1:13" ht="24" customHeight="1">
      <c r="A649" s="623"/>
      <c r="B649" s="931" t="s">
        <v>630</v>
      </c>
      <c r="C649" s="931"/>
      <c r="D649" s="931"/>
      <c r="E649" s="931"/>
      <c r="F649" s="931"/>
      <c r="G649" s="931"/>
      <c r="H649" s="931"/>
      <c r="I649" s="931"/>
      <c r="J649" s="488"/>
    </row>
    <row r="650" spans="1:13" ht="32.25" customHeight="1">
      <c r="A650" s="600"/>
      <c r="B650" s="932"/>
      <c r="C650" s="933"/>
      <c r="D650" s="902" t="str">
        <f>"For  " &amp;F477</f>
        <v>For  0</v>
      </c>
      <c r="E650" s="903"/>
      <c r="F650" s="902" t="str">
        <f>"For  " &amp;F526</f>
        <v>For  0</v>
      </c>
      <c r="G650" s="903"/>
      <c r="H650" s="902" t="str">
        <f>"For  " &amp;F558</f>
        <v xml:space="preserve">For  </v>
      </c>
      <c r="I650" s="903"/>
      <c r="J650" s="488"/>
    </row>
    <row r="651" spans="1:13" ht="36" customHeight="1">
      <c r="A651" s="534" t="s">
        <v>331</v>
      </c>
      <c r="B651" s="796" t="s">
        <v>631</v>
      </c>
      <c r="C651" s="796"/>
      <c r="D651" s="934" t="s">
        <v>632</v>
      </c>
      <c r="E651" s="935"/>
      <c r="F651" s="936" t="s">
        <v>632</v>
      </c>
      <c r="G651" s="937"/>
      <c r="H651" s="936" t="s">
        <v>632</v>
      </c>
      <c r="I651" s="937"/>
      <c r="J651" s="488"/>
    </row>
    <row r="652" spans="1:13" ht="21" customHeight="1">
      <c r="A652" s="630"/>
      <c r="B652" s="896" t="s">
        <v>633</v>
      </c>
      <c r="C652" s="897"/>
      <c r="D652" s="898"/>
      <c r="E652" s="899"/>
      <c r="F652" s="900"/>
      <c r="G652" s="901"/>
      <c r="H652" s="900"/>
      <c r="I652" s="901"/>
      <c r="J652" s="535"/>
      <c r="K652" s="536"/>
      <c r="L652" s="535"/>
    </row>
    <row r="653" spans="1:13" ht="23.25" customHeight="1">
      <c r="A653" s="630"/>
      <c r="B653" s="896" t="s">
        <v>634</v>
      </c>
      <c r="C653" s="897"/>
      <c r="D653" s="898"/>
      <c r="E653" s="899"/>
      <c r="F653" s="900"/>
      <c r="G653" s="901"/>
      <c r="H653" s="900"/>
      <c r="I653" s="901"/>
      <c r="J653" s="537"/>
      <c r="K653" s="538"/>
      <c r="L653" s="537"/>
    </row>
    <row r="654" spans="1:13" ht="21.75" customHeight="1">
      <c r="A654" s="630"/>
      <c r="B654" s="896" t="s">
        <v>635</v>
      </c>
      <c r="C654" s="897"/>
      <c r="D654" s="898"/>
      <c r="E654" s="899"/>
      <c r="F654" s="900"/>
      <c r="G654" s="901"/>
      <c r="H654" s="900"/>
      <c r="I654" s="901"/>
      <c r="J654" s="535"/>
      <c r="K654" s="536"/>
      <c r="L654" s="535"/>
      <c r="M654" s="486"/>
    </row>
    <row r="655" spans="1:13" ht="20.25" customHeight="1">
      <c r="A655" s="630"/>
      <c r="B655" s="896" t="s">
        <v>636</v>
      </c>
      <c r="C655" s="897"/>
      <c r="D655" s="898"/>
      <c r="E655" s="899"/>
      <c r="F655" s="900"/>
      <c r="G655" s="901"/>
      <c r="H655" s="900"/>
      <c r="I655" s="901"/>
      <c r="J655" s="535"/>
      <c r="K655" s="536"/>
      <c r="L655" s="535"/>
      <c r="M655" s="486"/>
    </row>
    <row r="656" spans="1:13" ht="21.75" customHeight="1">
      <c r="A656" s="630"/>
      <c r="B656" s="926" t="s">
        <v>637</v>
      </c>
      <c r="C656" s="927"/>
      <c r="D656" s="781"/>
      <c r="E656" s="783"/>
      <c r="F656" s="928"/>
      <c r="G656" s="929"/>
      <c r="H656" s="928"/>
      <c r="I656" s="929"/>
      <c r="J656" s="535"/>
      <c r="K656" s="536"/>
      <c r="L656" s="535"/>
      <c r="M656" s="486"/>
    </row>
    <row r="657" spans="1:10" ht="16.5" customHeight="1">
      <c r="A657" s="499"/>
      <c r="B657" s="488"/>
      <c r="C657" s="488"/>
      <c r="D657" s="488"/>
      <c r="E657" s="488"/>
      <c r="F657" s="488"/>
      <c r="G657" s="488"/>
      <c r="H657" s="488"/>
      <c r="I657" s="488"/>
      <c r="J657" s="488"/>
    </row>
    <row r="658" spans="1:10">
      <c r="A658" s="499"/>
      <c r="B658" s="488"/>
      <c r="C658" s="488"/>
      <c r="D658" s="488"/>
      <c r="E658" s="488"/>
      <c r="F658" s="488"/>
      <c r="G658" s="488"/>
      <c r="H658" s="488"/>
      <c r="I658" s="488"/>
      <c r="J658" s="488"/>
    </row>
    <row r="660" spans="1:10">
      <c r="B660" s="484" t="s">
        <v>341</v>
      </c>
      <c r="C660" s="924" t="str">
        <f>'Attach 3 (JV)'!B15</f>
        <v>--2024</v>
      </c>
      <c r="D660" s="924"/>
      <c r="F660" s="539" t="s">
        <v>344</v>
      </c>
      <c r="G660" s="925" t="str">
        <f>'Attach 3 (JV)'!F15</f>
        <v/>
      </c>
      <c r="H660" s="925"/>
      <c r="I660" s="925"/>
    </row>
    <row r="661" spans="1:10">
      <c r="B661" s="484" t="s">
        <v>26</v>
      </c>
      <c r="C661" s="924" t="str">
        <f>'Attach 3 (JV)'!B16</f>
        <v/>
      </c>
      <c r="D661" s="924"/>
      <c r="F661" s="539" t="s">
        <v>345</v>
      </c>
      <c r="G661" s="925" t="str">
        <f>'Attach 3 (JV)'!F16</f>
        <v/>
      </c>
      <c r="H661" s="925"/>
      <c r="I661" s="925"/>
    </row>
  </sheetData>
  <sheetProtection password="EE0B" sheet="1" selectLockedCells="1"/>
  <customSheetViews>
    <customSheetView guid="{727E92B3-DABC-40F0-A9A7-94A58B5F8F75}"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
      <headerFooter alignWithMargins="0"/>
    </customSheetView>
    <customSheetView guid="{CDABDEC8-5C61-4B67-BFC3-EB182A4F77C4}"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2"/>
      <headerFooter alignWithMargins="0"/>
    </customSheetView>
    <customSheetView guid="{5DC8ED3C-E653-4387-97C3-43EF0A70C2EF}"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3"/>
      <headerFooter alignWithMargins="0"/>
    </customSheetView>
    <customSheetView guid="{8FC0B3D6-A78E-4DDC-99E8-A5E9B8E73FA3}"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4"/>
      <headerFooter alignWithMargins="0"/>
    </customSheetView>
    <customSheetView guid="{28358ADF-83C9-480A-8EF5-E9DA8FAE77A0}" scale="80" showPageBreaks="1" showGridLines="0" zeroValues="0" printArea="1" hiddenRows="1" hiddenColumns="1" view="pageBreakPreview" topLeftCell="A46">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5"/>
      <headerFooter alignWithMargins="0"/>
    </customSheetView>
    <customSheetView guid="{5DC8802C-6CD8-4623-90B5-A2B66DEC93B5}" scale="80" showPageBreaks="1" showGridLines="0" zeroValues="0" printArea="1" hiddenRows="1" hiddenColumns="1" view="pageBreakPreview" topLeftCell="A121">
      <selection activeCell="I404" sqref="I40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6"/>
      <headerFooter alignWithMargins="0"/>
    </customSheetView>
    <customSheetView guid="{611D8B62-9C40-451B-ABB4-92F111B2BF43}" scale="85" showPageBreaks="1" showGridLines="0" zeroValues="0" printArea="1" view="pageBreakPreview" topLeftCell="A89">
      <selection activeCell="D159" sqref="D159:E159"/>
      <rowBreaks count="4" manualBreakCount="4">
        <brk id="38" max="8" man="1"/>
        <brk id="109" max="8" man="1"/>
        <brk id="188" max="8" man="1"/>
        <brk id="207" max="8" man="1"/>
      </rowBreaks>
      <pageMargins left="0.42" right="0.28999999999999998" top="0.4" bottom="0.31" header="0.32" footer="0.24"/>
      <printOptions horizontalCentered="1"/>
      <pageSetup paperSize="9" scale="76" fitToHeight="0" orientation="portrait" r:id="rId7"/>
      <headerFooter alignWithMargins="0"/>
    </customSheetView>
    <customSheetView guid="{0664780A-E8AC-4BA6-9C3B-53B9085473D3}" scale="85" showPageBreaks="1" showGridLines="0" zeroValues="0" printArea="1" hiddenRows="1" hiddenColumns="1" view="pageBreakPreview" topLeftCell="A148">
      <selection activeCell="F148" sqref="F148"/>
      <rowBreaks count="4" manualBreakCount="4">
        <brk id="38" max="8" man="1"/>
        <brk id="212" max="8" man="1"/>
        <brk id="333" max="8" man="1"/>
        <brk id="352" max="8" man="1"/>
      </rowBreaks>
      <pageMargins left="0.42" right="0.28999999999999998" top="0.4" bottom="0.31" header="0.32" footer="0.24"/>
      <printOptions horizontalCentered="1"/>
      <pageSetup paperSize="9" scale="76" fitToHeight="0" orientation="portrait" r:id="rId8"/>
      <headerFooter alignWithMargins="0"/>
    </customSheetView>
    <customSheetView guid="{D69D2B09-6F35-4678-B712-8272F13318EF}" scale="80" showPageBreaks="1" showGridLines="0" zeroValues="0" printArea="1" hiddenRows="1" hiddenColumns="1" view="pageBreakPreview" topLeftCell="A130">
      <selection activeCell="F144" sqref="F144:G144"/>
      <rowBreaks count="11" manualBreakCount="11">
        <brk id="38" max="8" man="1"/>
        <brk id="62" max="8" man="1"/>
        <brk id="95" max="8" man="1"/>
        <brk id="126" max="8" man="1"/>
        <brk id="159" max="8" man="1"/>
        <brk id="389" max="8" man="1"/>
        <brk id="413" max="8" man="1"/>
        <brk id="477" max="8" man="1"/>
        <brk id="527" max="8" man="1"/>
        <brk id="598" max="8" man="1"/>
        <brk id="617" max="8" man="1"/>
      </rowBreaks>
      <pageMargins left="0.42" right="0.28999999999999998" top="0.4" bottom="0.31" header="0.32" footer="0.24"/>
      <printOptions horizontalCentered="1"/>
      <pageSetup paperSize="9" scale="76" fitToHeight="0" orientation="portrait" r:id="rId9"/>
      <headerFooter alignWithMargins="0"/>
    </customSheetView>
    <customSheetView guid="{58E3016B-91DE-45B1-ADEB-496391BDEDAF}" scale="80" showPageBreaks="1" showGridLines="0" zeroValues="0" printArea="1" hiddenRows="1" hiddenColumns="1" view="pageBreakPreview" topLeftCell="A475">
      <selection activeCell="F528" sqref="F528:I528"/>
      <rowBreaks count="13" manualBreakCount="13">
        <brk id="38" max="8" man="1"/>
        <brk id="68" max="8" man="1"/>
        <brk id="97" max="8" man="1"/>
        <brk id="123" max="8" man="1"/>
        <brk id="154" max="8" man="1"/>
        <brk id="378" max="8" man="1"/>
        <brk id="402" max="8" man="1"/>
        <brk id="423" max="8" man="1"/>
        <brk id="483" max="8" man="1"/>
        <brk id="527" max="8" man="1"/>
        <brk id="595" max="8" man="1"/>
        <brk id="604" max="8" man="1"/>
        <brk id="623" max="8" man="1"/>
      </rowBreaks>
      <pageMargins left="0.42" right="0.28999999999999998" top="0.4" bottom="0.31" header="0.32" footer="0.24"/>
      <printOptions horizontalCentered="1"/>
      <pageSetup paperSize="9" scale="76" fitToHeight="0" orientation="portrait" r:id="rId10"/>
      <headerFooter alignWithMargins="0"/>
    </customSheetView>
    <customSheetView guid="{B2F5BE93-BC39-41F1-A7AB-BF1A62CC5EC1}"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1"/>
      <headerFooter alignWithMargins="0"/>
    </customSheetView>
    <customSheetView guid="{F0B6E1D5-D13E-47C3-81D4-60D9258BDDC0}" scale="80" showPageBreaks="1" showGridLines="0" zeroValues="0" printArea="1" hiddenRows="1" hiddenColumns="1" state="hidden" view="pageBreakPreview">
      <selection activeCell="F50" sqref="F50:G50"/>
      <rowBreaks count="8" manualBreakCount="8">
        <brk id="38" max="8" man="1"/>
        <brk id="81" max="8" man="1"/>
        <brk id="112" max="8" man="1"/>
        <brk id="140" max="8" man="1"/>
        <brk id="475" max="8" man="1"/>
        <brk id="525" max="8" man="1"/>
        <brk id="596" max="8" man="1"/>
        <brk id="615" max="8" man="1"/>
      </rowBreaks>
      <pageMargins left="0.42" right="0.28999999999999998" top="0.4" bottom="0.31" header="0.32" footer="0.24"/>
      <printOptions horizontalCentered="1"/>
      <pageSetup paperSize="9" scale="76" fitToHeight="0" orientation="portrait" r:id="rId12"/>
      <headerFooter alignWithMargins="0"/>
    </customSheetView>
    <customSheetView guid="{C7BB9501-8DDC-4B14-8D5A-D375D7564C20}" scale="80" showPageBreaks="1" showGridLines="0" zeroValues="0" printArea="1" hiddenRows="1" hiddenColumns="1" state="hidden" view="pageBreakPreview">
      <selection activeCell="F50" sqref="F50:G50"/>
      <rowBreaks count="4" manualBreakCount="4">
        <brk id="38" max="8" man="1"/>
        <brk id="475" max="8" man="1"/>
        <brk id="596" max="8" man="1"/>
        <brk id="615" max="8" man="1"/>
      </rowBreaks>
      <pageMargins left="0.42" right="0.28999999999999998" top="0.4" bottom="0.31" header="0.32" footer="0.24"/>
      <printOptions horizontalCentered="1"/>
      <pageSetup paperSize="9" scale="76" fitToHeight="0" orientation="portrait" r:id="rId13"/>
      <headerFooter alignWithMargins="0"/>
    </customSheetView>
  </customSheetViews>
  <mergeCells count="696">
    <mergeCell ref="B158:E158"/>
    <mergeCell ref="F158:I158"/>
    <mergeCell ref="F153:G153"/>
    <mergeCell ref="F154:G154"/>
    <mergeCell ref="H154:I154"/>
    <mergeCell ref="H134:I134"/>
    <mergeCell ref="B136:E136"/>
    <mergeCell ref="F136:G136"/>
    <mergeCell ref="H136:I136"/>
    <mergeCell ref="B157:E157"/>
    <mergeCell ref="F146:G146"/>
    <mergeCell ref="H146:I146"/>
    <mergeCell ref="B152:E152"/>
    <mergeCell ref="F152:G152"/>
    <mergeCell ref="H152:I152"/>
    <mergeCell ref="B151:E151"/>
    <mergeCell ref="H142:I142"/>
    <mergeCell ref="F143:G143"/>
    <mergeCell ref="H143:I143"/>
    <mergeCell ref="F144:G144"/>
    <mergeCell ref="H144:I144"/>
    <mergeCell ref="F157:G157"/>
    <mergeCell ref="H157:I157"/>
    <mergeCell ref="B147:E147"/>
    <mergeCell ref="B148:E148"/>
    <mergeCell ref="B146:E146"/>
    <mergeCell ref="F142:G142"/>
    <mergeCell ref="B155:E155"/>
    <mergeCell ref="F155:G155"/>
    <mergeCell ref="H155:I155"/>
    <mergeCell ref="B150:E150"/>
    <mergeCell ref="A138:A141"/>
    <mergeCell ref="B138:E141"/>
    <mergeCell ref="F138:G138"/>
    <mergeCell ref="H138:I138"/>
    <mergeCell ref="F139:G139"/>
    <mergeCell ref="H139:I139"/>
    <mergeCell ref="F140:G140"/>
    <mergeCell ref="H140:I140"/>
    <mergeCell ref="F141:G141"/>
    <mergeCell ref="H141:I141"/>
    <mergeCell ref="F132:G132"/>
    <mergeCell ref="H132:I132"/>
    <mergeCell ref="B134:E134"/>
    <mergeCell ref="F134:G134"/>
    <mergeCell ref="H121:I121"/>
    <mergeCell ref="B133:E133"/>
    <mergeCell ref="F133:G133"/>
    <mergeCell ref="H133:I133"/>
    <mergeCell ref="F122:G122"/>
    <mergeCell ref="F123:G123"/>
    <mergeCell ref="B126:E126"/>
    <mergeCell ref="B127:E127"/>
    <mergeCell ref="F127:I127"/>
    <mergeCell ref="B131:I131"/>
    <mergeCell ref="B132:E132"/>
    <mergeCell ref="F121:G121"/>
    <mergeCell ref="H123:I123"/>
    <mergeCell ref="B124:E124"/>
    <mergeCell ref="F124:G124"/>
    <mergeCell ref="H124:I124"/>
    <mergeCell ref="B115:E115"/>
    <mergeCell ref="B116:E116"/>
    <mergeCell ref="A3:I3"/>
    <mergeCell ref="A5:I5"/>
    <mergeCell ref="A8:E8"/>
    <mergeCell ref="B9:D9"/>
    <mergeCell ref="B10:D10"/>
    <mergeCell ref="B11:D11"/>
    <mergeCell ref="B22:I22"/>
    <mergeCell ref="B97:I97"/>
    <mergeCell ref="B98:E98"/>
    <mergeCell ref="F98:G98"/>
    <mergeCell ref="H98:I98"/>
    <mergeCell ref="B61:I61"/>
    <mergeCell ref="B60:I60"/>
    <mergeCell ref="A40:A41"/>
    <mergeCell ref="A24:I24"/>
    <mergeCell ref="A26:I26"/>
    <mergeCell ref="B27:I27"/>
    <mergeCell ref="B12:D12"/>
    <mergeCell ref="A16:I16"/>
    <mergeCell ref="B18:G18"/>
    <mergeCell ref="B19:I19"/>
    <mergeCell ref="B20:I20"/>
    <mergeCell ref="F110:G110"/>
    <mergeCell ref="H110:I110"/>
    <mergeCell ref="B112:E112"/>
    <mergeCell ref="F112:G112"/>
    <mergeCell ref="H112:I112"/>
    <mergeCell ref="B42:C42"/>
    <mergeCell ref="D42:E42"/>
    <mergeCell ref="F42:G42"/>
    <mergeCell ref="H42:I42"/>
    <mergeCell ref="B48:C48"/>
    <mergeCell ref="D48:E48"/>
    <mergeCell ref="F48:G48"/>
    <mergeCell ref="H48:I48"/>
    <mergeCell ref="B49:C49"/>
    <mergeCell ref="D49:E49"/>
    <mergeCell ref="F49:G49"/>
    <mergeCell ref="H49:I49"/>
    <mergeCell ref="B50:C50"/>
    <mergeCell ref="D50:E50"/>
    <mergeCell ref="F50:G50"/>
    <mergeCell ref="B46:C46"/>
    <mergeCell ref="D46:E46"/>
    <mergeCell ref="F46:G46"/>
    <mergeCell ref="H46:I46"/>
    <mergeCell ref="B21:I21"/>
    <mergeCell ref="B38:I38"/>
    <mergeCell ref="B40:C41"/>
    <mergeCell ref="D40:E41"/>
    <mergeCell ref="F40:G41"/>
    <mergeCell ref="H40:I41"/>
    <mergeCell ref="B30:I30"/>
    <mergeCell ref="B32:I32"/>
    <mergeCell ref="B33:I33"/>
    <mergeCell ref="B28:I28"/>
    <mergeCell ref="B29:I29"/>
    <mergeCell ref="B34:I34"/>
    <mergeCell ref="B36:I36"/>
    <mergeCell ref="B37:I37"/>
    <mergeCell ref="A43:A45"/>
    <mergeCell ref="B43:C45"/>
    <mergeCell ref="D43:E43"/>
    <mergeCell ref="F43:G43"/>
    <mergeCell ref="H43:I43"/>
    <mergeCell ref="D44:E44"/>
    <mergeCell ref="F44:G44"/>
    <mergeCell ref="H44:I44"/>
    <mergeCell ref="D45:E45"/>
    <mergeCell ref="F45:G45"/>
    <mergeCell ref="H45:I45"/>
    <mergeCell ref="B56:I56"/>
    <mergeCell ref="B58:I58"/>
    <mergeCell ref="D53:E53"/>
    <mergeCell ref="F53:G53"/>
    <mergeCell ref="H53:I53"/>
    <mergeCell ref="D54:E54"/>
    <mergeCell ref="F54:G54"/>
    <mergeCell ref="H54:I54"/>
    <mergeCell ref="D52:E52"/>
    <mergeCell ref="F52:G52"/>
    <mergeCell ref="H52:I52"/>
    <mergeCell ref="B51:C51"/>
    <mergeCell ref="D51:E51"/>
    <mergeCell ref="F51:G51"/>
    <mergeCell ref="H51:I51"/>
    <mergeCell ref="H50:I50"/>
    <mergeCell ref="B47:C47"/>
    <mergeCell ref="D47:E47"/>
    <mergeCell ref="F47:G47"/>
    <mergeCell ref="H47:I47"/>
    <mergeCell ref="B73:E73"/>
    <mergeCell ref="F73:G73"/>
    <mergeCell ref="H73:I73"/>
    <mergeCell ref="B64:I64"/>
    <mergeCell ref="B65:I65"/>
    <mergeCell ref="B66:C66"/>
    <mergeCell ref="B67:I67"/>
    <mergeCell ref="B69:E69"/>
    <mergeCell ref="F69:G69"/>
    <mergeCell ref="H69:I69"/>
    <mergeCell ref="B70:E70"/>
    <mergeCell ref="F70:G70"/>
    <mergeCell ref="H70:I70"/>
    <mergeCell ref="B71:E71"/>
    <mergeCell ref="F71:G71"/>
    <mergeCell ref="H71:I71"/>
    <mergeCell ref="B469:I469"/>
    <mergeCell ref="B471:I471"/>
    <mergeCell ref="B88:E88"/>
    <mergeCell ref="B89:E89"/>
    <mergeCell ref="F90:G90"/>
    <mergeCell ref="H90:I90"/>
    <mergeCell ref="F91:G91"/>
    <mergeCell ref="F92:G92"/>
    <mergeCell ref="A75:A78"/>
    <mergeCell ref="B75:E78"/>
    <mergeCell ref="F75:G75"/>
    <mergeCell ref="H75:I75"/>
    <mergeCell ref="F76:G76"/>
    <mergeCell ref="H76:I76"/>
    <mergeCell ref="F77:G77"/>
    <mergeCell ref="H77:I77"/>
    <mergeCell ref="F78:G78"/>
    <mergeCell ref="H78:I78"/>
    <mergeCell ref="H79:I79"/>
    <mergeCell ref="F80:G80"/>
    <mergeCell ref="H80:I80"/>
    <mergeCell ref="A104:A107"/>
    <mergeCell ref="B104:E107"/>
    <mergeCell ref="F104:G104"/>
    <mergeCell ref="H92:I92"/>
    <mergeCell ref="B90:E90"/>
    <mergeCell ref="B468:I468"/>
    <mergeCell ref="B93:E93"/>
    <mergeCell ref="F93:G93"/>
    <mergeCell ref="H93:I93"/>
    <mergeCell ref="B95:E95"/>
    <mergeCell ref="F368:G368"/>
    <mergeCell ref="H368:I368"/>
    <mergeCell ref="F369:G369"/>
    <mergeCell ref="B464:I464"/>
    <mergeCell ref="B466:I466"/>
    <mergeCell ref="H104:I104"/>
    <mergeCell ref="F105:G105"/>
    <mergeCell ref="H105:I105"/>
    <mergeCell ref="F106:G106"/>
    <mergeCell ref="H106:I106"/>
    <mergeCell ref="F107:G107"/>
    <mergeCell ref="H107:I107"/>
    <mergeCell ref="B102:E102"/>
    <mergeCell ref="F102:G102"/>
    <mergeCell ref="H102:I102"/>
    <mergeCell ref="F108:G108"/>
    <mergeCell ref="H108:I108"/>
    <mergeCell ref="D516:E516"/>
    <mergeCell ref="F500:I500"/>
    <mergeCell ref="B472:I472"/>
    <mergeCell ref="B474:I474"/>
    <mergeCell ref="B476:I476"/>
    <mergeCell ref="B477:E477"/>
    <mergeCell ref="F477:I477"/>
    <mergeCell ref="B495:E495"/>
    <mergeCell ref="B491:I491"/>
    <mergeCell ref="F492:I493"/>
    <mergeCell ref="F483:I483"/>
    <mergeCell ref="D483:E483"/>
    <mergeCell ref="B482:E482"/>
    <mergeCell ref="B483:C483"/>
    <mergeCell ref="B499:C499"/>
    <mergeCell ref="D499:E499"/>
    <mergeCell ref="D492:E492"/>
    <mergeCell ref="B494:C494"/>
    <mergeCell ref="D494:E494"/>
    <mergeCell ref="B496:C496"/>
    <mergeCell ref="D496:E496"/>
    <mergeCell ref="B500:C500"/>
    <mergeCell ref="D500:E500"/>
    <mergeCell ref="B501:C501"/>
    <mergeCell ref="F525:I525"/>
    <mergeCell ref="F524:I524"/>
    <mergeCell ref="F532:I532"/>
    <mergeCell ref="F530:I530"/>
    <mergeCell ref="B526:E526"/>
    <mergeCell ref="F526:I526"/>
    <mergeCell ref="B527:I527"/>
    <mergeCell ref="D528:E528"/>
    <mergeCell ref="F528:I529"/>
    <mergeCell ref="B536:C536"/>
    <mergeCell ref="D536:E536"/>
    <mergeCell ref="B517:E517"/>
    <mergeCell ref="B518:C518"/>
    <mergeCell ref="D518:E518"/>
    <mergeCell ref="B521:C521"/>
    <mergeCell ref="D521:E521"/>
    <mergeCell ref="D520:E520"/>
    <mergeCell ref="B537:C537"/>
    <mergeCell ref="D537:E537"/>
    <mergeCell ref="B524:C524"/>
    <mergeCell ref="D524:E524"/>
    <mergeCell ref="B530:C530"/>
    <mergeCell ref="D530:E530"/>
    <mergeCell ref="B531:E531"/>
    <mergeCell ref="B532:C532"/>
    <mergeCell ref="D532:E532"/>
    <mergeCell ref="B535:C535"/>
    <mergeCell ref="D535:E535"/>
    <mergeCell ref="D522:E522"/>
    <mergeCell ref="B543:C543"/>
    <mergeCell ref="D543:E543"/>
    <mergeCell ref="F543:G543"/>
    <mergeCell ref="H543:I543"/>
    <mergeCell ref="B544:C544"/>
    <mergeCell ref="H545:I545"/>
    <mergeCell ref="B546:C546"/>
    <mergeCell ref="H544:I544"/>
    <mergeCell ref="F538:I538"/>
    <mergeCell ref="B541:I541"/>
    <mergeCell ref="B539:C539"/>
    <mergeCell ref="D539:E539"/>
    <mergeCell ref="B540:C540"/>
    <mergeCell ref="D540:E540"/>
    <mergeCell ref="F539:I539"/>
    <mergeCell ref="D538:E538"/>
    <mergeCell ref="F540:I540"/>
    <mergeCell ref="B538:C538"/>
    <mergeCell ref="H547:I547"/>
    <mergeCell ref="B554:C554"/>
    <mergeCell ref="D554:E554"/>
    <mergeCell ref="F554:I554"/>
    <mergeCell ref="D544:E544"/>
    <mergeCell ref="F544:G544"/>
    <mergeCell ref="D553:E553"/>
    <mergeCell ref="F553:I553"/>
    <mergeCell ref="B548:I548"/>
    <mergeCell ref="D549:E549"/>
    <mergeCell ref="F549:I550"/>
    <mergeCell ref="B545:C545"/>
    <mergeCell ref="D545:E545"/>
    <mergeCell ref="F545:G545"/>
    <mergeCell ref="D546:E546"/>
    <mergeCell ref="F546:G546"/>
    <mergeCell ref="H546:I546"/>
    <mergeCell ref="F555:I555"/>
    <mergeCell ref="D557:E557"/>
    <mergeCell ref="B557:C557"/>
    <mergeCell ref="F557:I557"/>
    <mergeCell ref="B558:C558"/>
    <mergeCell ref="B555:C555"/>
    <mergeCell ref="D555:E555"/>
    <mergeCell ref="B551:C551"/>
    <mergeCell ref="D551:E551"/>
    <mergeCell ref="B552:E552"/>
    <mergeCell ref="B553:C553"/>
    <mergeCell ref="B566:C566"/>
    <mergeCell ref="D566:E566"/>
    <mergeCell ref="B567:C567"/>
    <mergeCell ref="D567:E567"/>
    <mergeCell ref="F566:I566"/>
    <mergeCell ref="F567:I567"/>
    <mergeCell ref="B556:C556"/>
    <mergeCell ref="D556:E556"/>
    <mergeCell ref="F556:I556"/>
    <mergeCell ref="B562:C562"/>
    <mergeCell ref="D562:E562"/>
    <mergeCell ref="D558:E558"/>
    <mergeCell ref="F558:I558"/>
    <mergeCell ref="B565:C565"/>
    <mergeCell ref="D565:E565"/>
    <mergeCell ref="F565:I565"/>
    <mergeCell ref="B563:E563"/>
    <mergeCell ref="B564:C564"/>
    <mergeCell ref="D564:E564"/>
    <mergeCell ref="B559:I559"/>
    <mergeCell ref="D560:E560"/>
    <mergeCell ref="F560:I561"/>
    <mergeCell ref="F562:I562"/>
    <mergeCell ref="F564:I564"/>
    <mergeCell ref="D574:E574"/>
    <mergeCell ref="F574:G574"/>
    <mergeCell ref="H574:I574"/>
    <mergeCell ref="B575:C575"/>
    <mergeCell ref="B576:C576"/>
    <mergeCell ref="D576:E576"/>
    <mergeCell ref="B568:C568"/>
    <mergeCell ref="D568:E568"/>
    <mergeCell ref="B569:C569"/>
    <mergeCell ref="D569:E569"/>
    <mergeCell ref="F568:I568"/>
    <mergeCell ref="F569:I569"/>
    <mergeCell ref="B570:C570"/>
    <mergeCell ref="D570:E570"/>
    <mergeCell ref="B571:I571"/>
    <mergeCell ref="B573:C573"/>
    <mergeCell ref="D573:E573"/>
    <mergeCell ref="F573:G573"/>
    <mergeCell ref="H573:I573"/>
    <mergeCell ref="F570:I570"/>
    <mergeCell ref="B574:C574"/>
    <mergeCell ref="D575:E575"/>
    <mergeCell ref="F575:G575"/>
    <mergeCell ref="H575:I575"/>
    <mergeCell ref="C607:I607"/>
    <mergeCell ref="C608:I608"/>
    <mergeCell ref="C622:I622"/>
    <mergeCell ref="C610:I610"/>
    <mergeCell ref="C611:I611"/>
    <mergeCell ref="C612:I612"/>
    <mergeCell ref="C613:I613"/>
    <mergeCell ref="C614:I614"/>
    <mergeCell ref="C615:I615"/>
    <mergeCell ref="C619:I619"/>
    <mergeCell ref="C620:I620"/>
    <mergeCell ref="C621:I621"/>
    <mergeCell ref="B617:G617"/>
    <mergeCell ref="C618:I618"/>
    <mergeCell ref="C609:I609"/>
    <mergeCell ref="H576:I576"/>
    <mergeCell ref="B577:C577"/>
    <mergeCell ref="D577:E577"/>
    <mergeCell ref="F577:G577"/>
    <mergeCell ref="H577:I577"/>
    <mergeCell ref="F576:G576"/>
    <mergeCell ref="B586:I586"/>
    <mergeCell ref="B587:I587"/>
    <mergeCell ref="B588:I588"/>
    <mergeCell ref="B593:I593"/>
    <mergeCell ref="B592:I592"/>
    <mergeCell ref="B590:I590"/>
    <mergeCell ref="B589:I589"/>
    <mergeCell ref="B579:I579"/>
    <mergeCell ref="B581:I581"/>
    <mergeCell ref="B583:I583"/>
    <mergeCell ref="B585:I585"/>
    <mergeCell ref="B604:I604"/>
    <mergeCell ref="B605:G605"/>
    <mergeCell ref="C606:I606"/>
    <mergeCell ref="C634:I634"/>
    <mergeCell ref="C635:I635"/>
    <mergeCell ref="B595:I595"/>
    <mergeCell ref="B597:I597"/>
    <mergeCell ref="B649:I649"/>
    <mergeCell ref="B650:C650"/>
    <mergeCell ref="H653:I653"/>
    <mergeCell ref="B599:I599"/>
    <mergeCell ref="B601:I601"/>
    <mergeCell ref="C637:I637"/>
    <mergeCell ref="C638:I638"/>
    <mergeCell ref="C639:I639"/>
    <mergeCell ref="C623:I623"/>
    <mergeCell ref="B651:C651"/>
    <mergeCell ref="D651:E651"/>
    <mergeCell ref="F651:G651"/>
    <mergeCell ref="H651:I651"/>
    <mergeCell ref="C643:I643"/>
    <mergeCell ref="C645:I645"/>
    <mergeCell ref="C624:I624"/>
    <mergeCell ref="C625:I625"/>
    <mergeCell ref="C626:I626"/>
    <mergeCell ref="C661:D661"/>
    <mergeCell ref="G661:I661"/>
    <mergeCell ref="B656:C656"/>
    <mergeCell ref="D656:E656"/>
    <mergeCell ref="B653:C653"/>
    <mergeCell ref="D653:E653"/>
    <mergeCell ref="F653:G653"/>
    <mergeCell ref="B654:C654"/>
    <mergeCell ref="D654:E654"/>
    <mergeCell ref="F654:G654"/>
    <mergeCell ref="C660:D660"/>
    <mergeCell ref="D655:E655"/>
    <mergeCell ref="F655:G655"/>
    <mergeCell ref="H655:I655"/>
    <mergeCell ref="F656:G656"/>
    <mergeCell ref="H656:I656"/>
    <mergeCell ref="G660:I660"/>
    <mergeCell ref="H654:I654"/>
    <mergeCell ref="B655:C655"/>
    <mergeCell ref="C627:I627"/>
    <mergeCell ref="B629:G629"/>
    <mergeCell ref="C636:I636"/>
    <mergeCell ref="C630:I630"/>
    <mergeCell ref="C631:I631"/>
    <mergeCell ref="C632:I632"/>
    <mergeCell ref="C633:I633"/>
    <mergeCell ref="B641:I641"/>
    <mergeCell ref="B642:I642"/>
    <mergeCell ref="B652:C652"/>
    <mergeCell ref="D652:E652"/>
    <mergeCell ref="F652:G652"/>
    <mergeCell ref="H652:I652"/>
    <mergeCell ref="D650:E650"/>
    <mergeCell ref="F650:G650"/>
    <mergeCell ref="H650:I650"/>
    <mergeCell ref="B647:I647"/>
    <mergeCell ref="F96:I96"/>
    <mergeCell ref="A359:I359"/>
    <mergeCell ref="B360:E360"/>
    <mergeCell ref="F360:G360"/>
    <mergeCell ref="B100:E100"/>
    <mergeCell ref="F508:I508"/>
    <mergeCell ref="F509:I509"/>
    <mergeCell ref="B504:C504"/>
    <mergeCell ref="D504:E504"/>
    <mergeCell ref="D490:E490"/>
    <mergeCell ref="F490:I490"/>
    <mergeCell ref="D507:E507"/>
    <mergeCell ref="D501:E501"/>
    <mergeCell ref="F501:I501"/>
    <mergeCell ref="F496:I496"/>
    <mergeCell ref="F503:I503"/>
    <mergeCell ref="B505:I505"/>
    <mergeCell ref="B507:C507"/>
    <mergeCell ref="B489:C489"/>
    <mergeCell ref="D489:E489"/>
    <mergeCell ref="F489:I489"/>
    <mergeCell ref="F95:G95"/>
    <mergeCell ref="H95:I95"/>
    <mergeCell ref="F79:G79"/>
    <mergeCell ref="B387:E387"/>
    <mergeCell ref="F377:G377"/>
    <mergeCell ref="F378:G378"/>
    <mergeCell ref="H377:I377"/>
    <mergeCell ref="H378:I378"/>
    <mergeCell ref="F379:G379"/>
    <mergeCell ref="H379:I379"/>
    <mergeCell ref="F81:G81"/>
    <mergeCell ref="H81:I81"/>
    <mergeCell ref="B83:E83"/>
    <mergeCell ref="F83:G83"/>
    <mergeCell ref="H83:I83"/>
    <mergeCell ref="B84:E84"/>
    <mergeCell ref="B85:E85"/>
    <mergeCell ref="B86:E86"/>
    <mergeCell ref="B87:E87"/>
    <mergeCell ref="H360:I360"/>
    <mergeCell ref="B362:E362"/>
    <mergeCell ref="F362:G362"/>
    <mergeCell ref="H362:I362"/>
    <mergeCell ref="B96:E96"/>
    <mergeCell ref="F370:G370"/>
    <mergeCell ref="B373:E373"/>
    <mergeCell ref="B374:E374"/>
    <mergeCell ref="B375:E375"/>
    <mergeCell ref="F375:G375"/>
    <mergeCell ref="F100:G100"/>
    <mergeCell ref="H100:I100"/>
    <mergeCell ref="B99:E99"/>
    <mergeCell ref="F99:G99"/>
    <mergeCell ref="H99:I99"/>
    <mergeCell ref="F109:G109"/>
    <mergeCell ref="H109:I109"/>
    <mergeCell ref="F126:G126"/>
    <mergeCell ref="H126:I126"/>
    <mergeCell ref="B113:E113"/>
    <mergeCell ref="B114:E114"/>
    <mergeCell ref="B119:E119"/>
    <mergeCell ref="B120:E120"/>
    <mergeCell ref="B121:E121"/>
    <mergeCell ref="B378:E378"/>
    <mergeCell ref="B379:E379"/>
    <mergeCell ref="B380:E380"/>
    <mergeCell ref="B388:E388"/>
    <mergeCell ref="H380:I380"/>
    <mergeCell ref="F380:G380"/>
    <mergeCell ref="F381:G381"/>
    <mergeCell ref="H381:I381"/>
    <mergeCell ref="F382:G382"/>
    <mergeCell ref="H382:I382"/>
    <mergeCell ref="B377:E377"/>
    <mergeCell ref="H366:I366"/>
    <mergeCell ref="F367:G367"/>
    <mergeCell ref="H367:I367"/>
    <mergeCell ref="B376:E376"/>
    <mergeCell ref="A364:A367"/>
    <mergeCell ref="F364:G364"/>
    <mergeCell ref="H364:I364"/>
    <mergeCell ref="F376:G376"/>
    <mergeCell ref="H376:I376"/>
    <mergeCell ref="H375:I375"/>
    <mergeCell ref="H374:I374"/>
    <mergeCell ref="H370:I370"/>
    <mergeCell ref="F373:G373"/>
    <mergeCell ref="H373:I373"/>
    <mergeCell ref="B367:E367"/>
    <mergeCell ref="H369:I369"/>
    <mergeCell ref="B366:E366"/>
    <mergeCell ref="B368:E368"/>
    <mergeCell ref="F365:G365"/>
    <mergeCell ref="H365:I365"/>
    <mergeCell ref="F366:G366"/>
    <mergeCell ref="B364:E364"/>
    <mergeCell ref="F374:G374"/>
    <mergeCell ref="A396:A400"/>
    <mergeCell ref="B396:E400"/>
    <mergeCell ref="F397:G397"/>
    <mergeCell ref="H397:I397"/>
    <mergeCell ref="F398:G398"/>
    <mergeCell ref="H398:I398"/>
    <mergeCell ref="F396:G396"/>
    <mergeCell ref="H396:I396"/>
    <mergeCell ref="A381:A385"/>
    <mergeCell ref="B381:E385"/>
    <mergeCell ref="F390:G390"/>
    <mergeCell ref="F391:G391"/>
    <mergeCell ref="H391:I391"/>
    <mergeCell ref="B390:E390"/>
    <mergeCell ref="B391:E391"/>
    <mergeCell ref="B389:E389"/>
    <mergeCell ref="F389:G389"/>
    <mergeCell ref="F383:G383"/>
    <mergeCell ref="H389:I389"/>
    <mergeCell ref="H383:I383"/>
    <mergeCell ref="F405:G405"/>
    <mergeCell ref="H405:I405"/>
    <mergeCell ref="B407:E407"/>
    <mergeCell ref="F407:G407"/>
    <mergeCell ref="H407:I407"/>
    <mergeCell ref="B392:E392"/>
    <mergeCell ref="F392:G392"/>
    <mergeCell ref="H392:I392"/>
    <mergeCell ref="H395:I395"/>
    <mergeCell ref="B401:E401"/>
    <mergeCell ref="B402:E402"/>
    <mergeCell ref="B393:E393"/>
    <mergeCell ref="B394:E394"/>
    <mergeCell ref="B395:E395"/>
    <mergeCell ref="F395:G395"/>
    <mergeCell ref="B415:E415"/>
    <mergeCell ref="F415:G415"/>
    <mergeCell ref="H415:I415"/>
    <mergeCell ref="F416:G416"/>
    <mergeCell ref="H416:I416"/>
    <mergeCell ref="F417:G417"/>
    <mergeCell ref="H417:I417"/>
    <mergeCell ref="A403:I403"/>
    <mergeCell ref="B410:E410"/>
    <mergeCell ref="B411:E411"/>
    <mergeCell ref="B412:E412"/>
    <mergeCell ref="A409:A414"/>
    <mergeCell ref="B409:E409"/>
    <mergeCell ref="F409:G409"/>
    <mergeCell ref="H409:I409"/>
    <mergeCell ref="F410:G410"/>
    <mergeCell ref="H410:I410"/>
    <mergeCell ref="B413:E413"/>
    <mergeCell ref="F413:G413"/>
    <mergeCell ref="H413:I413"/>
    <mergeCell ref="B414:E414"/>
    <mergeCell ref="F414:G414"/>
    <mergeCell ref="H414:I414"/>
    <mergeCell ref="B405:E405"/>
    <mergeCell ref="H420:I420"/>
    <mergeCell ref="B421:E421"/>
    <mergeCell ref="F421:G421"/>
    <mergeCell ref="H421:I421"/>
    <mergeCell ref="B422:E422"/>
    <mergeCell ref="F422:G422"/>
    <mergeCell ref="H422:I422"/>
    <mergeCell ref="B420:E420"/>
    <mergeCell ref="F420:G420"/>
    <mergeCell ref="B478:I478"/>
    <mergeCell ref="D479:E479"/>
    <mergeCell ref="F479:I480"/>
    <mergeCell ref="B481:C481"/>
    <mergeCell ref="D481:E481"/>
    <mergeCell ref="D514:E514"/>
    <mergeCell ref="F514:I515"/>
    <mergeCell ref="B508:C508"/>
    <mergeCell ref="D508:E508"/>
    <mergeCell ref="B509:C509"/>
    <mergeCell ref="D509:E509"/>
    <mergeCell ref="H510:I510"/>
    <mergeCell ref="D486:E486"/>
    <mergeCell ref="F486:I486"/>
    <mergeCell ref="B487:C487"/>
    <mergeCell ref="B510:C510"/>
    <mergeCell ref="D510:E510"/>
    <mergeCell ref="F510:G510"/>
    <mergeCell ref="D502:E502"/>
    <mergeCell ref="B503:C503"/>
    <mergeCell ref="D503:E503"/>
    <mergeCell ref="F502:I502"/>
    <mergeCell ref="B502:C502"/>
    <mergeCell ref="F499:I499"/>
    <mergeCell ref="B423:E423"/>
    <mergeCell ref="F423:G423"/>
    <mergeCell ref="H423:I423"/>
    <mergeCell ref="D523:E523"/>
    <mergeCell ref="F523:I523"/>
    <mergeCell ref="D487:E487"/>
    <mergeCell ref="F487:I487"/>
    <mergeCell ref="B488:C488"/>
    <mergeCell ref="D488:E488"/>
    <mergeCell ref="F488:I488"/>
    <mergeCell ref="B486:C486"/>
    <mergeCell ref="F521:I521"/>
    <mergeCell ref="B516:C516"/>
    <mergeCell ref="B424:E424"/>
    <mergeCell ref="F424:G424"/>
    <mergeCell ref="H424:I424"/>
    <mergeCell ref="B425:E425"/>
    <mergeCell ref="F425:G425"/>
    <mergeCell ref="F522:I522"/>
    <mergeCell ref="B523:C523"/>
    <mergeCell ref="B513:I513"/>
    <mergeCell ref="B511:C511"/>
    <mergeCell ref="D511:E511"/>
    <mergeCell ref="F511:I511"/>
    <mergeCell ref="B62:I62"/>
    <mergeCell ref="F536:I536"/>
    <mergeCell ref="F537:I537"/>
    <mergeCell ref="B547:C547"/>
    <mergeCell ref="D547:E547"/>
    <mergeCell ref="F547:G547"/>
    <mergeCell ref="B512:E512"/>
    <mergeCell ref="F517:G517"/>
    <mergeCell ref="B520:C520"/>
    <mergeCell ref="B534:C534"/>
    <mergeCell ref="H425:I425"/>
    <mergeCell ref="B426:E426"/>
    <mergeCell ref="F426:G426"/>
    <mergeCell ref="H426:I426"/>
    <mergeCell ref="F520:I520"/>
    <mergeCell ref="H507:I507"/>
    <mergeCell ref="F504:I504"/>
    <mergeCell ref="F507:G507"/>
    <mergeCell ref="F518:I518"/>
    <mergeCell ref="B490:C490"/>
    <mergeCell ref="B522:C522"/>
    <mergeCell ref="F535:I535"/>
    <mergeCell ref="B525:C525"/>
    <mergeCell ref="D525:E525"/>
  </mergeCells>
  <conditionalFormatting sqref="A19">
    <cfRule type="expression" dxfId="49" priority="36" stopIfTrue="1">
      <formula>$N$18="Sole Bidder"</formula>
    </cfRule>
    <cfRule type="expression" dxfId="48" priority="37" stopIfTrue="1">
      <formula>$N$18=1</formula>
    </cfRule>
  </conditionalFormatting>
  <conditionalFormatting sqref="A483:F485 F486:F490">
    <cfRule type="expression" dxfId="47" priority="18" stopIfTrue="1">
      <formula>#REF!="No"</formula>
    </cfRule>
  </conditionalFormatting>
  <conditionalFormatting sqref="A496:F496 C497:F497 A498:F498 F499:F504 A497">
    <cfRule type="expression" dxfId="46" priority="63" stopIfTrue="1">
      <formula>#REF!="No"</formula>
    </cfRule>
  </conditionalFormatting>
  <conditionalFormatting sqref="A553:F553 F554:F558">
    <cfRule type="expression" dxfId="45" priority="14" stopIfTrue="1">
      <formula>#REF!="No"</formula>
    </cfRule>
  </conditionalFormatting>
  <conditionalFormatting sqref="A20:I21">
    <cfRule type="expression" dxfId="44" priority="33" stopIfTrue="1">
      <formula>$N$20=2</formula>
    </cfRule>
  </conditionalFormatting>
  <conditionalFormatting sqref="A22:I22">
    <cfRule type="expression" dxfId="43" priority="34" stopIfTrue="1">
      <formula>AND($N$20=2,$N$21="2 or more")</formula>
    </cfRule>
  </conditionalFormatting>
  <conditionalFormatting sqref="A24:I24 A32:I33 F492 D492:E493 F494 F496:F504 G499:G504 F500:G504 F506:I506 F509:F512 G510:I510 F578:I578 D650:E650">
    <cfRule type="expression" dxfId="42" priority="44" stopIfTrue="1">
      <formula>$N$18="Sole Bidder"</formula>
    </cfRule>
  </conditionalFormatting>
  <conditionalFormatting sqref="A34:I34">
    <cfRule type="expression" dxfId="41" priority="31" stopIfTrue="1">
      <formula>$N$20&lt;2</formula>
    </cfRule>
  </conditionalFormatting>
  <conditionalFormatting sqref="A513:I516 A517:E517 H517:I517 A518:C518 A519 C519 A520:C525 F525:I525">
    <cfRule type="expression" dxfId="40" priority="8">
      <formula>"N20=1"</formula>
    </cfRule>
  </conditionalFormatting>
  <conditionalFormatting sqref="A617:I627">
    <cfRule type="expression" dxfId="39" priority="27" stopIfTrue="1">
      <formula>$N$475&lt;2</formula>
    </cfRule>
  </conditionalFormatting>
  <conditionalFormatting sqref="A629:I639 F650:I656">
    <cfRule type="expression" dxfId="38" priority="25" stopIfTrue="1">
      <formula>$N$475&lt;2</formula>
    </cfRule>
  </conditionalFormatting>
  <conditionalFormatting sqref="A629:I639 H650:I656">
    <cfRule type="expression" dxfId="37" priority="26" stopIfTrue="1">
      <formula>$N$476=1</formula>
    </cfRule>
  </conditionalFormatting>
  <conditionalFormatting sqref="B497">
    <cfRule type="expression" dxfId="36" priority="6" stopIfTrue="1">
      <formula>#REF!="No"</formula>
    </cfRule>
  </conditionalFormatting>
  <conditionalFormatting sqref="B519">
    <cfRule type="expression" dxfId="35" priority="5" stopIfTrue="1">
      <formula>#REF!="No"</formula>
    </cfRule>
  </conditionalFormatting>
  <conditionalFormatting sqref="B533">
    <cfRule type="expression" dxfId="34" priority="4" stopIfTrue="1">
      <formula>#REF!="No"</formula>
    </cfRule>
  </conditionalFormatting>
  <conditionalFormatting sqref="B579:B586 C579:I588 A579:A604 B587:I587 B588 A628:I628 A640:I640 A641">
    <cfRule type="expression" dxfId="33" priority="43" stopIfTrue="1">
      <formula>$N$18="Sole Bidder"</formula>
    </cfRule>
  </conditionalFormatting>
  <conditionalFormatting sqref="B512:E512">
    <cfRule type="expression" dxfId="32" priority="7" stopIfTrue="1">
      <formula>$N$475&lt;2</formula>
    </cfRule>
  </conditionalFormatting>
  <conditionalFormatting sqref="B18:G18">
    <cfRule type="expression" dxfId="31" priority="32" stopIfTrue="1">
      <formula>$N$20=2</formula>
    </cfRule>
  </conditionalFormatting>
  <conditionalFormatting sqref="B19:I19">
    <cfRule type="expression" dxfId="30" priority="35" stopIfTrue="1">
      <formula>$N$20&lt;2</formula>
    </cfRule>
  </conditionalFormatting>
  <conditionalFormatting sqref="B589:I604">
    <cfRule type="expression" dxfId="29" priority="1" stopIfTrue="1">
      <formula>$N$18="Sole Bidder"</formula>
    </cfRule>
  </conditionalFormatting>
  <conditionalFormatting sqref="F479 D479:E480 F481 F483:F486 G486 F487:G490">
    <cfRule type="expression" dxfId="28" priority="17" stopIfTrue="1">
      <formula>$N$18="Sole Bidder"</formula>
    </cfRule>
  </conditionalFormatting>
  <conditionalFormatting sqref="F549 D549:E550 F551 F553:F554 G554 F555:G558">
    <cfRule type="expression" dxfId="27" priority="13" stopIfTrue="1">
      <formula>$N$18="Sole Bidder"</formula>
    </cfRule>
  </conditionalFormatting>
  <conditionalFormatting sqref="F42:G45">
    <cfRule type="expression" dxfId="26" priority="41" stopIfTrue="1">
      <formula>$N$20=2</formula>
    </cfRule>
  </conditionalFormatting>
  <conditionalFormatting sqref="F46:G54">
    <cfRule type="expression" dxfId="25" priority="39" stopIfTrue="1">
      <formula>$N$20=2</formula>
    </cfRule>
  </conditionalFormatting>
  <conditionalFormatting sqref="G526:I527 F526:F528 A526:E532 F530:F547 A533 C533:E533 A534:E547 G536:G547 F537:G540 H541:I547">
    <cfRule type="expression" dxfId="24" priority="30" stopIfTrue="1">
      <formula>$N$475&lt;2</formula>
    </cfRule>
  </conditionalFormatting>
  <conditionalFormatting sqref="G559:I559 F559:F560 A559:E577 F562:F577 G566:G577 F567:G570 H571:I577">
    <cfRule type="expression" dxfId="23" priority="28" stopIfTrue="1">
      <formula>$N$475&lt;2</formula>
    </cfRule>
    <cfRule type="expression" dxfId="22" priority="29" stopIfTrue="1">
      <formula>$N$476=1</formula>
    </cfRule>
  </conditionalFormatting>
  <conditionalFormatting sqref="H42:I45">
    <cfRule type="expression" dxfId="21" priority="40" stopIfTrue="1">
      <formula>AND($N$20=2,$N$21="2 or more")</formula>
    </cfRule>
  </conditionalFormatting>
  <conditionalFormatting sqref="H46:I54">
    <cfRule type="expression" dxfId="20" priority="38" stopIfTrue="1">
      <formula>AND($N$20=2,$N$21="2 or more")</formula>
    </cfRule>
  </conditionalFormatting>
  <dataValidations count="6">
    <dataValidation type="list" allowBlank="1" showInputMessage="1" showErrorMessage="1" sqref="H652:H656 F652:F656 D652:D656 F563 F376:I376 F423:I426 F395:I395" xr:uid="{00000000-0002-0000-0700-000000000000}">
      <formula1>"Yes,No"</formula1>
    </dataValidation>
    <dataValidation type="list" allowBlank="1" showInputMessage="1" showErrorMessage="1" sqref="F495 F531 F482 F517 F552 F402:I402" xr:uid="{00000000-0002-0000-0700-000001000000}">
      <formula1>"Yes, No"</formula1>
    </dataValidation>
    <dataValidation type="list" allowBlank="1" showInputMessage="1" showErrorMessage="1" sqref="F392:I392 F155:I155 F93:I93 F124:I124" xr:uid="{00000000-0002-0000-0700-000002000000}">
      <formula1>"Prime Contractor, Partner of JV,Sub Contractor"</formula1>
    </dataValidation>
    <dataValidation type="list" allowBlank="1" showInputMessage="1" showErrorMessage="1" sqref="F360:I360 F405:I405" xr:uid="{00000000-0002-0000-0700-000003000000}">
      <formula1>"Circuit Breaker"</formula1>
    </dataValidation>
    <dataValidation type="list" allowBlank="1" showInputMessage="1" showErrorMessage="1" sqref="H132:I132 H98:I98 H69:I69" xr:uid="{00000000-0002-0000-0700-000004000000}">
      <formula1>$N$69:$N$72</formula1>
    </dataValidation>
    <dataValidation type="list" allowBlank="1" showInputMessage="1" showErrorMessage="1" sqref="F132:G132 F98:G98 F69:G69" xr:uid="{00000000-0002-0000-0700-000005000000}">
      <formula1>$N$69:$N$71</formula1>
    </dataValidation>
  </dataValidations>
  <printOptions horizontalCentered="1"/>
  <pageMargins left="0.42" right="0.28999999999999998" top="0.4" bottom="0.31" header="0.32" footer="0.24"/>
  <pageSetup paperSize="9" scale="76" fitToHeight="0" orientation="portrait" r:id="rId14"/>
  <headerFooter alignWithMargins="0"/>
  <rowBreaks count="4" manualBreakCount="4">
    <brk id="38" max="8" man="1"/>
    <brk id="475" max="8" man="1"/>
    <brk id="596" max="8" man="1"/>
    <brk id="615" max="8" man="1"/>
  </rowBreaks>
  <drawing r:id="rId15"/>
  <legacyDrawing r:id="rId16"/>
  <mc:AlternateContent xmlns:mc="http://schemas.openxmlformats.org/markup-compatibility/2006">
    <mc:Choice Requires="x14">
      <controls>
        <mc:AlternateContent xmlns:mc="http://schemas.openxmlformats.org/markup-compatibility/2006">
          <mc:Choice Requires="x14">
            <control shapeId="1192964" r:id="rId17" name="Check Box 4">
              <controlPr defaultSize="0" autoFill="0" autoLine="0" autoPict="0">
                <anchor moveWithCells="1" sizeWithCells="1">
                  <from>
                    <xdr:col>5</xdr:col>
                    <xdr:colOff>57150</xdr:colOff>
                    <xdr:row>87</xdr:row>
                    <xdr:rowOff>66675</xdr:rowOff>
                  </from>
                  <to>
                    <xdr:col>5</xdr:col>
                    <xdr:colOff>838200</xdr:colOff>
                    <xdr:row>88</xdr:row>
                    <xdr:rowOff>419100</xdr:rowOff>
                  </to>
                </anchor>
              </controlPr>
            </control>
          </mc:Choice>
        </mc:AlternateContent>
        <mc:AlternateContent xmlns:mc="http://schemas.openxmlformats.org/markup-compatibility/2006">
          <mc:Choice Requires="x14">
            <control shapeId="1192965" r:id="rId18" name="Check Box 5">
              <controlPr defaultSize="0" autoFill="0" autoLine="0" autoPict="0">
                <anchor moveWithCells="1" sizeWithCells="1">
                  <from>
                    <xdr:col>5</xdr:col>
                    <xdr:colOff>1057275</xdr:colOff>
                    <xdr:row>87</xdr:row>
                    <xdr:rowOff>66675</xdr:rowOff>
                  </from>
                  <to>
                    <xdr:col>6</xdr:col>
                    <xdr:colOff>781050</xdr:colOff>
                    <xdr:row>88</xdr:row>
                    <xdr:rowOff>419100</xdr:rowOff>
                  </to>
                </anchor>
              </controlPr>
            </control>
          </mc:Choice>
        </mc:AlternateContent>
        <mc:AlternateContent xmlns:mc="http://schemas.openxmlformats.org/markup-compatibility/2006">
          <mc:Choice Requires="x14">
            <control shapeId="1192966" r:id="rId19" name="Check Box 6">
              <controlPr defaultSize="0" autoFill="0" autoLine="0" autoPict="0">
                <anchor moveWithCells="1" sizeWithCells="1">
                  <from>
                    <xdr:col>5</xdr:col>
                    <xdr:colOff>9525</xdr:colOff>
                    <xdr:row>88</xdr:row>
                    <xdr:rowOff>228600</xdr:rowOff>
                  </from>
                  <to>
                    <xdr:col>6</xdr:col>
                    <xdr:colOff>9525</xdr:colOff>
                    <xdr:row>89</xdr:row>
                    <xdr:rowOff>323850</xdr:rowOff>
                  </to>
                </anchor>
              </controlPr>
            </control>
          </mc:Choice>
        </mc:AlternateContent>
        <mc:AlternateContent xmlns:mc="http://schemas.openxmlformats.org/markup-compatibility/2006">
          <mc:Choice Requires="x14">
            <control shapeId="1192971" r:id="rId20" name="Check Box 11">
              <controlPr defaultSize="0" autoFill="0" autoLine="0" autoPict="0">
                <anchor moveWithCells="1" sizeWithCells="1">
                  <from>
                    <xdr:col>7</xdr:col>
                    <xdr:colOff>47625</xdr:colOff>
                    <xdr:row>87</xdr:row>
                    <xdr:rowOff>57150</xdr:rowOff>
                  </from>
                  <to>
                    <xdr:col>7</xdr:col>
                    <xdr:colOff>866775</xdr:colOff>
                    <xdr:row>88</xdr:row>
                    <xdr:rowOff>400050</xdr:rowOff>
                  </to>
                </anchor>
              </controlPr>
            </control>
          </mc:Choice>
        </mc:AlternateContent>
        <mc:AlternateContent xmlns:mc="http://schemas.openxmlformats.org/markup-compatibility/2006">
          <mc:Choice Requires="x14">
            <control shapeId="1192972" r:id="rId21" name="Check Box 12">
              <controlPr defaultSize="0" autoFill="0" autoLine="0" autoPict="0">
                <anchor moveWithCells="1" sizeWithCells="1">
                  <from>
                    <xdr:col>7</xdr:col>
                    <xdr:colOff>1057275</xdr:colOff>
                    <xdr:row>87</xdr:row>
                    <xdr:rowOff>57150</xdr:rowOff>
                  </from>
                  <to>
                    <xdr:col>8</xdr:col>
                    <xdr:colOff>962025</xdr:colOff>
                    <xdr:row>88</xdr:row>
                    <xdr:rowOff>400050</xdr:rowOff>
                  </to>
                </anchor>
              </controlPr>
            </control>
          </mc:Choice>
        </mc:AlternateContent>
        <mc:AlternateContent xmlns:mc="http://schemas.openxmlformats.org/markup-compatibility/2006">
          <mc:Choice Requires="x14">
            <control shapeId="1192973" r:id="rId22" name="Check Box 13">
              <controlPr defaultSize="0" autoFill="0" autoLine="0" autoPict="0">
                <anchor moveWithCells="1" sizeWithCells="1">
                  <from>
                    <xdr:col>7</xdr:col>
                    <xdr:colOff>57150</xdr:colOff>
                    <xdr:row>88</xdr:row>
                    <xdr:rowOff>228600</xdr:rowOff>
                  </from>
                  <to>
                    <xdr:col>7</xdr:col>
                    <xdr:colOff>1095375</xdr:colOff>
                    <xdr:row>89</xdr:row>
                    <xdr:rowOff>390525</xdr:rowOff>
                  </to>
                </anchor>
              </controlPr>
            </control>
          </mc:Choice>
        </mc:AlternateContent>
        <mc:AlternateContent xmlns:mc="http://schemas.openxmlformats.org/markup-compatibility/2006">
          <mc:Choice Requires="x14">
            <control shapeId="1193145" r:id="rId23" name="Check Box 185">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6" r:id="rId24" name="Check Box 18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7" r:id="rId25" name="Check Box 18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8" r:id="rId26" name="Check Box 18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49" r:id="rId27" name="Check Box 189">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50" r:id="rId28" name="Check Box 190">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1" r:id="rId29" name="Check Box 191">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52" r:id="rId30" name="Check Box 192">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54" r:id="rId31" name="Check Box 19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55" r:id="rId32" name="Check Box 19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66" r:id="rId33" name="Check Box 20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7" r:id="rId34" name="Check Box 20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8" r:id="rId35" name="Check Box 20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69" r:id="rId36" name="Check Box 20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0" r:id="rId37" name="Check Box 21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71" r:id="rId38" name="Check Box 21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2" r:id="rId39" name="Check Box 21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73" r:id="rId40" name="Check Box 21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74" r:id="rId41" name="Check Box 21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5" r:id="rId42" name="Check Box 21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76" r:id="rId43" name="Check Box 21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7" r:id="rId44" name="Check Box 21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8" r:id="rId45" name="Check Box 21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79" r:id="rId46" name="Check Box 21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0" r:id="rId47" name="Check Box 22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81" r:id="rId48" name="Check Box 22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2" r:id="rId49" name="Check Box 22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83" r:id="rId50" name="Check Box 22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84" r:id="rId51" name="Check Box 22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5" r:id="rId52" name="Check Box 22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86" r:id="rId53" name="Check Box 226">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7" r:id="rId54" name="Check Box 227">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8" r:id="rId55" name="Check Box 228">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89" r:id="rId56" name="Check Box 229">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0" r:id="rId57" name="Check Box 230">
              <controlPr defaultSize="0" autoFill="0" autoLine="0" autoPict="0">
                <anchor moveWithCells="1" sizeWithCells="1">
                  <from>
                    <xdr:col>6</xdr:col>
                    <xdr:colOff>57150</xdr:colOff>
                    <xdr:row>158</xdr:row>
                    <xdr:rowOff>0</xdr:rowOff>
                  </from>
                  <to>
                    <xdr:col>6</xdr:col>
                    <xdr:colOff>942975</xdr:colOff>
                    <xdr:row>158</xdr:row>
                    <xdr:rowOff>0</xdr:rowOff>
                  </to>
                </anchor>
              </controlPr>
            </control>
          </mc:Choice>
        </mc:AlternateContent>
        <mc:AlternateContent xmlns:mc="http://schemas.openxmlformats.org/markup-compatibility/2006">
          <mc:Choice Requires="x14">
            <control shapeId="1193191" r:id="rId58" name="Check Box 231">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2" r:id="rId59" name="Check Box 232">
              <controlPr defaultSize="0" autoFill="0" autoLine="0" autoPict="0">
                <anchor moveWithCells="1" sizeWithCells="1">
                  <from>
                    <xdr:col>8</xdr:col>
                    <xdr:colOff>304800</xdr:colOff>
                    <xdr:row>158</xdr:row>
                    <xdr:rowOff>0</xdr:rowOff>
                  </from>
                  <to>
                    <xdr:col>8</xdr:col>
                    <xdr:colOff>942975</xdr:colOff>
                    <xdr:row>158</xdr:row>
                    <xdr:rowOff>0</xdr:rowOff>
                  </to>
                </anchor>
              </controlPr>
            </control>
          </mc:Choice>
        </mc:AlternateContent>
        <mc:AlternateContent xmlns:mc="http://schemas.openxmlformats.org/markup-compatibility/2006">
          <mc:Choice Requires="x14">
            <control shapeId="1193193" r:id="rId60" name="Check Box 233">
              <controlPr defaultSize="0" autoFill="0" autoLine="0" autoPict="0">
                <anchor moveWithCells="1" sizeWithCells="1">
                  <from>
                    <xdr:col>7</xdr:col>
                    <xdr:colOff>57150</xdr:colOff>
                    <xdr:row>158</xdr:row>
                    <xdr:rowOff>0</xdr:rowOff>
                  </from>
                  <to>
                    <xdr:col>7</xdr:col>
                    <xdr:colOff>838200</xdr:colOff>
                    <xdr:row>158</xdr:row>
                    <xdr:rowOff>0</xdr:rowOff>
                  </to>
                </anchor>
              </controlPr>
            </control>
          </mc:Choice>
        </mc:AlternateContent>
        <mc:AlternateContent xmlns:mc="http://schemas.openxmlformats.org/markup-compatibility/2006">
          <mc:Choice Requires="x14">
            <control shapeId="1193194" r:id="rId61" name="Check Box 234">
              <controlPr defaultSize="0" autoFill="0" autoLine="0" autoPict="0">
                <anchor moveWithCells="1" sizeWithCells="1">
                  <from>
                    <xdr:col>5</xdr:col>
                    <xdr:colOff>57150</xdr:colOff>
                    <xdr:row>158</xdr:row>
                    <xdr:rowOff>0</xdr:rowOff>
                  </from>
                  <to>
                    <xdr:col>5</xdr:col>
                    <xdr:colOff>838200</xdr:colOff>
                    <xdr:row>158</xdr:row>
                    <xdr:rowOff>0</xdr:rowOff>
                  </to>
                </anchor>
              </controlPr>
            </control>
          </mc:Choice>
        </mc:AlternateContent>
        <mc:AlternateContent xmlns:mc="http://schemas.openxmlformats.org/markup-compatibility/2006">
          <mc:Choice Requires="x14">
            <control shapeId="1193195" r:id="rId62" name="Check Box 235">
              <controlPr defaultSize="0" autoFill="0" autoLine="0" autoPict="0">
                <anchor moveWithCells="1" sizeWithCells="1">
                  <from>
                    <xdr:col>8</xdr:col>
                    <xdr:colOff>57150</xdr:colOff>
                    <xdr:row>158</xdr:row>
                    <xdr:rowOff>0</xdr:rowOff>
                  </from>
                  <to>
                    <xdr:col>8</xdr:col>
                    <xdr:colOff>838200</xdr:colOff>
                    <xdr:row>158</xdr:row>
                    <xdr:rowOff>0</xdr:rowOff>
                  </to>
                </anchor>
              </controlPr>
            </control>
          </mc:Choice>
        </mc:AlternateContent>
        <mc:AlternateContent xmlns:mc="http://schemas.openxmlformats.org/markup-compatibility/2006">
          <mc:Choice Requires="x14">
            <control shapeId="1193196" r:id="rId63" name="Check Box 236">
              <controlPr defaultSize="0" autoFill="0" autoLine="0" autoPict="0">
                <anchor moveWithCells="1" sizeWithCells="1">
                  <from>
                    <xdr:col>5</xdr:col>
                    <xdr:colOff>57150</xdr:colOff>
                    <xdr:row>118</xdr:row>
                    <xdr:rowOff>66675</xdr:rowOff>
                  </from>
                  <to>
                    <xdr:col>5</xdr:col>
                    <xdr:colOff>838200</xdr:colOff>
                    <xdr:row>119</xdr:row>
                    <xdr:rowOff>419100</xdr:rowOff>
                  </to>
                </anchor>
              </controlPr>
            </control>
          </mc:Choice>
        </mc:AlternateContent>
        <mc:AlternateContent xmlns:mc="http://schemas.openxmlformats.org/markup-compatibility/2006">
          <mc:Choice Requires="x14">
            <control shapeId="1193197" r:id="rId64" name="Check Box 237">
              <controlPr defaultSize="0" autoFill="0" autoLine="0" autoPict="0">
                <anchor moveWithCells="1" sizeWithCells="1">
                  <from>
                    <xdr:col>5</xdr:col>
                    <xdr:colOff>1057275</xdr:colOff>
                    <xdr:row>118</xdr:row>
                    <xdr:rowOff>66675</xdr:rowOff>
                  </from>
                  <to>
                    <xdr:col>6</xdr:col>
                    <xdr:colOff>781050</xdr:colOff>
                    <xdr:row>119</xdr:row>
                    <xdr:rowOff>419100</xdr:rowOff>
                  </to>
                </anchor>
              </controlPr>
            </control>
          </mc:Choice>
        </mc:AlternateContent>
        <mc:AlternateContent xmlns:mc="http://schemas.openxmlformats.org/markup-compatibility/2006">
          <mc:Choice Requires="x14">
            <control shapeId="1193198" r:id="rId65" name="Check Box 238">
              <controlPr defaultSize="0" autoFill="0" autoLine="0" autoPict="0">
                <anchor moveWithCells="1" sizeWithCells="1">
                  <from>
                    <xdr:col>5</xdr:col>
                    <xdr:colOff>9525</xdr:colOff>
                    <xdr:row>119</xdr:row>
                    <xdr:rowOff>228600</xdr:rowOff>
                  </from>
                  <to>
                    <xdr:col>6</xdr:col>
                    <xdr:colOff>9525</xdr:colOff>
                    <xdr:row>120</xdr:row>
                    <xdr:rowOff>323850</xdr:rowOff>
                  </to>
                </anchor>
              </controlPr>
            </control>
          </mc:Choice>
        </mc:AlternateContent>
        <mc:AlternateContent xmlns:mc="http://schemas.openxmlformats.org/markup-compatibility/2006">
          <mc:Choice Requires="x14">
            <control shapeId="1193199" r:id="rId66" name="Check Box 239">
              <controlPr defaultSize="0" autoFill="0" autoLine="0" autoPict="0">
                <anchor moveWithCells="1" sizeWithCells="1">
                  <from>
                    <xdr:col>7</xdr:col>
                    <xdr:colOff>47625</xdr:colOff>
                    <xdr:row>118</xdr:row>
                    <xdr:rowOff>57150</xdr:rowOff>
                  </from>
                  <to>
                    <xdr:col>7</xdr:col>
                    <xdr:colOff>866775</xdr:colOff>
                    <xdr:row>119</xdr:row>
                    <xdr:rowOff>400050</xdr:rowOff>
                  </to>
                </anchor>
              </controlPr>
            </control>
          </mc:Choice>
        </mc:AlternateContent>
        <mc:AlternateContent xmlns:mc="http://schemas.openxmlformats.org/markup-compatibility/2006">
          <mc:Choice Requires="x14">
            <control shapeId="1193200" r:id="rId67" name="Check Box 240">
              <controlPr defaultSize="0" autoFill="0" autoLine="0" autoPict="0">
                <anchor moveWithCells="1" sizeWithCells="1">
                  <from>
                    <xdr:col>7</xdr:col>
                    <xdr:colOff>1057275</xdr:colOff>
                    <xdr:row>118</xdr:row>
                    <xdr:rowOff>57150</xdr:rowOff>
                  </from>
                  <to>
                    <xdr:col>8</xdr:col>
                    <xdr:colOff>962025</xdr:colOff>
                    <xdr:row>119</xdr:row>
                    <xdr:rowOff>400050</xdr:rowOff>
                  </to>
                </anchor>
              </controlPr>
            </control>
          </mc:Choice>
        </mc:AlternateContent>
        <mc:AlternateContent xmlns:mc="http://schemas.openxmlformats.org/markup-compatibility/2006">
          <mc:Choice Requires="x14">
            <control shapeId="1193201" r:id="rId68" name="Check Box 241">
              <controlPr defaultSize="0" autoFill="0" autoLine="0" autoPict="0">
                <anchor moveWithCells="1" sizeWithCells="1">
                  <from>
                    <xdr:col>7</xdr:col>
                    <xdr:colOff>57150</xdr:colOff>
                    <xdr:row>119</xdr:row>
                    <xdr:rowOff>228600</xdr:rowOff>
                  </from>
                  <to>
                    <xdr:col>7</xdr:col>
                    <xdr:colOff>1095375</xdr:colOff>
                    <xdr:row>120</xdr:row>
                    <xdr:rowOff>390525</xdr:rowOff>
                  </to>
                </anchor>
              </controlPr>
            </control>
          </mc:Choice>
        </mc:AlternateContent>
        <mc:AlternateContent xmlns:mc="http://schemas.openxmlformats.org/markup-compatibility/2006">
          <mc:Choice Requires="x14">
            <control shapeId="1193202" r:id="rId69" name="Check Box 242">
              <controlPr defaultSize="0" autoFill="0" autoLine="0" autoPict="0">
                <anchor moveWithCells="1" sizeWithCells="1">
                  <from>
                    <xdr:col>5</xdr:col>
                    <xdr:colOff>57150</xdr:colOff>
                    <xdr:row>149</xdr:row>
                    <xdr:rowOff>66675</xdr:rowOff>
                  </from>
                  <to>
                    <xdr:col>5</xdr:col>
                    <xdr:colOff>838200</xdr:colOff>
                    <xdr:row>150</xdr:row>
                    <xdr:rowOff>419100</xdr:rowOff>
                  </to>
                </anchor>
              </controlPr>
            </control>
          </mc:Choice>
        </mc:AlternateContent>
        <mc:AlternateContent xmlns:mc="http://schemas.openxmlformats.org/markup-compatibility/2006">
          <mc:Choice Requires="x14">
            <control shapeId="1193203" r:id="rId70" name="Check Box 243">
              <controlPr defaultSize="0" autoFill="0" autoLine="0" autoPict="0">
                <anchor moveWithCells="1" sizeWithCells="1">
                  <from>
                    <xdr:col>5</xdr:col>
                    <xdr:colOff>1057275</xdr:colOff>
                    <xdr:row>149</xdr:row>
                    <xdr:rowOff>66675</xdr:rowOff>
                  </from>
                  <to>
                    <xdr:col>6</xdr:col>
                    <xdr:colOff>781050</xdr:colOff>
                    <xdr:row>150</xdr:row>
                    <xdr:rowOff>419100</xdr:rowOff>
                  </to>
                </anchor>
              </controlPr>
            </control>
          </mc:Choice>
        </mc:AlternateContent>
        <mc:AlternateContent xmlns:mc="http://schemas.openxmlformats.org/markup-compatibility/2006">
          <mc:Choice Requires="x14">
            <control shapeId="1193204" r:id="rId71" name="Check Box 244">
              <controlPr defaultSize="0" autoFill="0" autoLine="0" autoPict="0">
                <anchor moveWithCells="1" sizeWithCells="1">
                  <from>
                    <xdr:col>5</xdr:col>
                    <xdr:colOff>9525</xdr:colOff>
                    <xdr:row>150</xdr:row>
                    <xdr:rowOff>228600</xdr:rowOff>
                  </from>
                  <to>
                    <xdr:col>6</xdr:col>
                    <xdr:colOff>9525</xdr:colOff>
                    <xdr:row>151</xdr:row>
                    <xdr:rowOff>323850</xdr:rowOff>
                  </to>
                </anchor>
              </controlPr>
            </control>
          </mc:Choice>
        </mc:AlternateContent>
        <mc:AlternateContent xmlns:mc="http://schemas.openxmlformats.org/markup-compatibility/2006">
          <mc:Choice Requires="x14">
            <control shapeId="1193205" r:id="rId72" name="Check Box 245">
              <controlPr defaultSize="0" autoFill="0" autoLine="0" autoPict="0">
                <anchor moveWithCells="1" sizeWithCells="1">
                  <from>
                    <xdr:col>7</xdr:col>
                    <xdr:colOff>47625</xdr:colOff>
                    <xdr:row>149</xdr:row>
                    <xdr:rowOff>57150</xdr:rowOff>
                  </from>
                  <to>
                    <xdr:col>7</xdr:col>
                    <xdr:colOff>866775</xdr:colOff>
                    <xdr:row>150</xdr:row>
                    <xdr:rowOff>400050</xdr:rowOff>
                  </to>
                </anchor>
              </controlPr>
            </control>
          </mc:Choice>
        </mc:AlternateContent>
        <mc:AlternateContent xmlns:mc="http://schemas.openxmlformats.org/markup-compatibility/2006">
          <mc:Choice Requires="x14">
            <control shapeId="1193206" r:id="rId73" name="Check Box 246">
              <controlPr defaultSize="0" autoFill="0" autoLine="0" autoPict="0">
                <anchor moveWithCells="1" sizeWithCells="1">
                  <from>
                    <xdr:col>7</xdr:col>
                    <xdr:colOff>1057275</xdr:colOff>
                    <xdr:row>149</xdr:row>
                    <xdr:rowOff>57150</xdr:rowOff>
                  </from>
                  <to>
                    <xdr:col>8</xdr:col>
                    <xdr:colOff>962025</xdr:colOff>
                    <xdr:row>150</xdr:row>
                    <xdr:rowOff>400050</xdr:rowOff>
                  </to>
                </anchor>
              </controlPr>
            </control>
          </mc:Choice>
        </mc:AlternateContent>
        <mc:AlternateContent xmlns:mc="http://schemas.openxmlformats.org/markup-compatibility/2006">
          <mc:Choice Requires="x14">
            <control shapeId="1193207" r:id="rId74" name="Check Box 247">
              <controlPr defaultSize="0" autoFill="0" autoLine="0" autoPict="0">
                <anchor moveWithCells="1" sizeWithCells="1">
                  <from>
                    <xdr:col>7</xdr:col>
                    <xdr:colOff>57150</xdr:colOff>
                    <xdr:row>150</xdr:row>
                    <xdr:rowOff>228600</xdr:rowOff>
                  </from>
                  <to>
                    <xdr:col>7</xdr:col>
                    <xdr:colOff>1095375</xdr:colOff>
                    <xdr:row>151</xdr:row>
                    <xdr:rowOff>390525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indexed="53"/>
  </sheetPr>
  <dimension ref="A1:AP106"/>
  <sheetViews>
    <sheetView showGridLines="0" view="pageBreakPreview" zoomScaleNormal="100" zoomScaleSheetLayoutView="100" workbookViewId="0">
      <selection activeCell="F14" sqref="F14"/>
    </sheetView>
  </sheetViews>
  <sheetFormatPr defaultRowHeight="16.5"/>
  <cols>
    <col min="1" max="1" width="12.5" style="174" customWidth="1"/>
    <col min="2" max="2" width="42.375" style="166" customWidth="1"/>
    <col min="3" max="3" width="10.625" style="166" customWidth="1"/>
    <col min="4" max="4" width="7.625" style="165" customWidth="1"/>
    <col min="5" max="5" width="9.625" style="165" customWidth="1"/>
    <col min="6" max="6" width="14.875" style="165" customWidth="1"/>
    <col min="7" max="7" width="20.25" style="165" customWidth="1"/>
    <col min="8" max="8" width="9" style="59" customWidth="1"/>
    <col min="9" max="9" width="14.5" style="132" customWidth="1"/>
    <col min="10" max="10" width="20.25" style="132" customWidth="1"/>
    <col min="11" max="11" width="9" style="132"/>
    <col min="12" max="12" width="9" style="132" hidden="1" customWidth="1"/>
    <col min="13" max="14" width="17.625" style="132" hidden="1" customWidth="1"/>
    <col min="15" max="15" width="9" style="134" hidden="1" customWidth="1"/>
    <col min="16" max="16" width="15.625" style="132" hidden="1" customWidth="1"/>
    <col min="17" max="17" width="17.125" style="132" hidden="1" customWidth="1"/>
    <col min="18" max="18" width="9" style="132" hidden="1" customWidth="1"/>
    <col min="19" max="38" width="9" style="31"/>
    <col min="39" max="16384" width="9" style="132"/>
  </cols>
  <sheetData>
    <row r="1" spans="1:42" s="134" customFormat="1" ht="18" customHeight="1">
      <c r="A1" s="24" t="str">
        <f>Basic!B5</f>
        <v>RFx No. 5006005670</v>
      </c>
      <c r="B1" s="25"/>
      <c r="C1" s="25"/>
      <c r="D1" s="26"/>
      <c r="E1" s="26"/>
      <c r="F1" s="3"/>
      <c r="G1" s="4" t="s">
        <v>10</v>
      </c>
      <c r="H1" s="59"/>
      <c r="S1" s="59"/>
      <c r="T1" s="59"/>
      <c r="U1" s="59"/>
      <c r="V1" s="59"/>
      <c r="W1" s="59"/>
      <c r="X1" s="59"/>
      <c r="Y1" s="59"/>
      <c r="Z1" s="59"/>
      <c r="AA1" s="59"/>
      <c r="AB1" s="59"/>
      <c r="AC1" s="59"/>
      <c r="AD1" s="59"/>
      <c r="AE1" s="59"/>
      <c r="AF1" s="59"/>
      <c r="AG1" s="59"/>
      <c r="AH1" s="59"/>
      <c r="AI1" s="59"/>
      <c r="AJ1" s="59"/>
      <c r="AK1" s="59"/>
      <c r="AL1" s="59"/>
    </row>
    <row r="2" spans="1:42" s="134" customFormat="1" ht="15" customHeight="1">
      <c r="A2" s="133"/>
      <c r="B2" s="164"/>
      <c r="C2" s="164"/>
      <c r="D2" s="135"/>
      <c r="E2" s="135"/>
      <c r="H2" s="59"/>
      <c r="S2" s="59"/>
      <c r="T2" s="59"/>
      <c r="U2" s="59"/>
      <c r="V2" s="59"/>
      <c r="W2" s="59"/>
      <c r="X2" s="59"/>
      <c r="Y2" s="59"/>
      <c r="Z2" s="59"/>
      <c r="AA2" s="59"/>
      <c r="AB2" s="59"/>
      <c r="AC2" s="59"/>
      <c r="AD2" s="59"/>
      <c r="AE2" s="59"/>
      <c r="AF2" s="59"/>
      <c r="AG2" s="59"/>
      <c r="AH2" s="59"/>
      <c r="AI2" s="59"/>
      <c r="AJ2" s="59"/>
      <c r="AK2" s="59"/>
      <c r="AL2" s="59"/>
    </row>
    <row r="3" spans="1:42" s="134" customFormat="1" ht="67.900000000000006" customHeight="1">
      <c r="A3" s="741" t="str">
        <f>Cover!$B$2</f>
        <v>Procurement of 03 nos. mobile foam units for fire safety purpose at 400/220kV Jauljibi GIS</v>
      </c>
      <c r="B3" s="741"/>
      <c r="C3" s="741"/>
      <c r="D3" s="741"/>
      <c r="E3" s="741"/>
      <c r="F3" s="741"/>
      <c r="G3" s="741"/>
      <c r="H3" s="163"/>
      <c r="I3" s="177"/>
      <c r="J3" s="108"/>
      <c r="K3" s="59"/>
      <c r="L3" s="59" t="s">
        <v>492</v>
      </c>
      <c r="M3" s="59"/>
      <c r="N3" s="59">
        <f>IF(ISERROR(#REF!/(#REF!+#REF!+#REF!)),0,#REF!/(#REF! +#REF!+#REF!))</f>
        <v>0</v>
      </c>
      <c r="O3" s="59"/>
      <c r="P3" s="61"/>
      <c r="Q3" s="62"/>
      <c r="R3" s="62"/>
      <c r="S3" s="62"/>
      <c r="T3" s="59"/>
      <c r="U3" s="61"/>
      <c r="V3" s="59"/>
      <c r="W3" s="59"/>
      <c r="X3" s="1046"/>
      <c r="Y3" s="1046"/>
      <c r="Z3" s="59"/>
      <c r="AA3" s="59"/>
      <c r="AB3" s="59"/>
      <c r="AC3" s="59"/>
      <c r="AD3" s="59"/>
      <c r="AE3" s="59"/>
      <c r="AF3" s="59"/>
      <c r="AG3" s="59"/>
      <c r="AH3" s="59"/>
      <c r="AI3" s="59"/>
      <c r="AJ3" s="59"/>
      <c r="AK3" s="59"/>
      <c r="AL3" s="59"/>
      <c r="AM3" s="59"/>
      <c r="AN3" s="59"/>
      <c r="AO3" s="59"/>
      <c r="AP3" s="59"/>
    </row>
    <row r="4" spans="1:42" s="134" customFormat="1" ht="15" customHeight="1">
      <c r="A4" s="174"/>
      <c r="B4" s="166"/>
      <c r="C4" s="166"/>
      <c r="D4" s="165"/>
      <c r="E4" s="165"/>
      <c r="F4" s="165"/>
      <c r="H4" s="59"/>
      <c r="L4" s="133" t="s">
        <v>493</v>
      </c>
      <c r="N4" s="175">
        <f>IF(ISERROR(#REF!/#REF!),0,#REF! /#REF!)</f>
        <v>0</v>
      </c>
      <c r="S4" s="59"/>
      <c r="T4" s="59"/>
      <c r="U4" s="59"/>
      <c r="V4" s="59"/>
      <c r="W4" s="59"/>
      <c r="X4" s="59"/>
      <c r="Y4" s="59"/>
      <c r="Z4" s="59"/>
      <c r="AA4" s="59"/>
      <c r="AB4" s="59"/>
      <c r="AC4" s="59"/>
      <c r="AD4" s="59"/>
      <c r="AE4" s="59"/>
      <c r="AF4" s="59"/>
      <c r="AG4" s="59"/>
      <c r="AH4" s="59"/>
      <c r="AI4" s="59"/>
      <c r="AJ4" s="59"/>
      <c r="AK4" s="59"/>
      <c r="AL4" s="59"/>
    </row>
    <row r="5" spans="1:42" s="134" customFormat="1" ht="18" customHeight="1">
      <c r="A5" s="20" t="str">
        <f>'Attach 3 (JV)'!A5</f>
        <v>Bidder’s Name and Address (Sole Bidder) :</v>
      </c>
      <c r="B5" s="21"/>
      <c r="C5" s="21"/>
      <c r="D5" s="21"/>
      <c r="E5" s="21"/>
      <c r="F5" s="30" t="s">
        <v>511</v>
      </c>
      <c r="G5" s="1"/>
      <c r="H5" s="63"/>
      <c r="L5" s="133" t="s">
        <v>495</v>
      </c>
      <c r="N5" s="175" t="e">
        <f>#REF!</f>
        <v>#REF!</v>
      </c>
      <c r="S5" s="59"/>
      <c r="T5" s="59"/>
      <c r="U5" s="59"/>
      <c r="V5" s="59"/>
      <c r="W5" s="59"/>
      <c r="X5" s="59"/>
      <c r="Y5" s="59"/>
      <c r="Z5" s="59"/>
      <c r="AA5" s="59"/>
      <c r="AB5" s="59"/>
      <c r="AC5" s="59"/>
      <c r="AD5" s="59"/>
      <c r="AE5" s="59"/>
      <c r="AF5" s="59"/>
      <c r="AG5" s="59"/>
      <c r="AH5" s="59"/>
      <c r="AI5" s="59"/>
      <c r="AJ5" s="59"/>
      <c r="AK5" s="59"/>
      <c r="AL5" s="59"/>
    </row>
    <row r="6" spans="1:42" s="134" customFormat="1" ht="21" customHeight="1">
      <c r="A6" s="1047" t="str">
        <f>'Attach 3 (JV)'!A6</f>
        <v/>
      </c>
      <c r="B6" s="1047"/>
      <c r="C6" s="1047"/>
      <c r="D6" s="1047"/>
      <c r="E6" s="1047"/>
      <c r="F6" s="169" t="str">
        <f>'Attach 3 (JV)'!F6</f>
        <v>Contracts &amp; Materials Deptt</v>
      </c>
      <c r="G6" s="1"/>
      <c r="H6" s="63"/>
      <c r="L6" s="133" t="s">
        <v>494</v>
      </c>
      <c r="N6" s="175" t="e">
        <f>SUM(N3:N5)</f>
        <v>#REF!</v>
      </c>
      <c r="S6" s="59"/>
      <c r="T6" s="59"/>
      <c r="U6" s="59"/>
      <c r="V6" s="59"/>
      <c r="W6" s="59"/>
      <c r="X6" s="59"/>
      <c r="Y6" s="59"/>
      <c r="Z6" s="59"/>
      <c r="AA6" s="59"/>
      <c r="AB6" s="59"/>
      <c r="AC6" s="59"/>
      <c r="AD6" s="59"/>
      <c r="AE6" s="59"/>
      <c r="AF6" s="59"/>
      <c r="AG6" s="59"/>
      <c r="AH6" s="59"/>
      <c r="AI6" s="59"/>
      <c r="AJ6" s="59"/>
      <c r="AK6" s="59"/>
      <c r="AL6" s="59"/>
    </row>
    <row r="7" spans="1:42" s="134" customFormat="1" ht="18" customHeight="1">
      <c r="A7" s="20" t="s">
        <v>512</v>
      </c>
      <c r="B7" s="1048" t="str">
        <f>IF('Attach 3 (JV)'!B7=0, "", 'Attach 3 (JV)'!B7)</f>
        <v/>
      </c>
      <c r="C7" s="1048"/>
      <c r="D7" s="1048"/>
      <c r="E7" s="1048"/>
      <c r="F7" s="169" t="str">
        <f>'Attach 3 (JV)'!F7</f>
        <v>Power Grid Corporation of India Ltd.,</v>
      </c>
      <c r="G7" s="1"/>
      <c r="H7" s="63"/>
      <c r="S7" s="59"/>
      <c r="T7" s="59"/>
      <c r="U7" s="59"/>
      <c r="V7" s="59"/>
      <c r="W7" s="59"/>
      <c r="X7" s="59"/>
      <c r="Y7" s="59"/>
      <c r="Z7" s="59"/>
      <c r="AA7" s="59"/>
      <c r="AB7" s="59"/>
      <c r="AC7" s="59"/>
      <c r="AD7" s="59"/>
      <c r="AE7" s="59"/>
      <c r="AF7" s="59"/>
      <c r="AG7" s="59"/>
      <c r="AH7" s="59"/>
      <c r="AI7" s="59"/>
      <c r="AJ7" s="59"/>
      <c r="AK7" s="59"/>
      <c r="AL7" s="59"/>
    </row>
    <row r="8" spans="1:42" s="134" customFormat="1" ht="18" customHeight="1">
      <c r="A8" s="20" t="s">
        <v>514</v>
      </c>
      <c r="B8" s="1048" t="str">
        <f>IF('Attach 3 (JV)'!B8=0, "", 'Attach 3 (JV)'!B8)</f>
        <v/>
      </c>
      <c r="C8" s="1048"/>
      <c r="D8" s="1048"/>
      <c r="E8" s="1048"/>
      <c r="F8" s="169" t="str">
        <f>'Attach 3 (JV)'!F8</f>
        <v xml:space="preserve">Northern Region-III Headquarter </v>
      </c>
      <c r="G8" s="1"/>
      <c r="H8" s="63"/>
      <c r="S8" s="59"/>
      <c r="T8" s="59"/>
      <c r="U8" s="59"/>
      <c r="V8" s="59"/>
      <c r="W8" s="59"/>
      <c r="X8" s="59"/>
      <c r="Y8" s="59"/>
      <c r="Z8" s="59"/>
      <c r="AA8" s="59"/>
      <c r="AB8" s="59"/>
      <c r="AC8" s="59"/>
      <c r="AD8" s="59"/>
      <c r="AE8" s="59"/>
      <c r="AF8" s="59"/>
      <c r="AG8" s="59"/>
      <c r="AH8" s="59"/>
      <c r="AI8" s="59"/>
      <c r="AJ8" s="59"/>
      <c r="AK8" s="59"/>
      <c r="AL8" s="59"/>
    </row>
    <row r="9" spans="1:42" s="134" customFormat="1" ht="18" customHeight="1">
      <c r="A9" s="136"/>
      <c r="B9" s="1045" t="str">
        <f>IF('Attach 3 (JV)'!B9=0, "", 'Attach 3 (JV)'!B9)</f>
        <v/>
      </c>
      <c r="C9" s="1045"/>
      <c r="D9" s="1045"/>
      <c r="E9" s="1045"/>
      <c r="F9" s="170" t="str">
        <f>'Attach 3 (JV)'!F9</f>
        <v xml:space="preserve">2nd Floor, Plot No. – 2A/INS 02, </v>
      </c>
      <c r="H9" s="63"/>
      <c r="L9" s="133" t="s">
        <v>484</v>
      </c>
      <c r="N9" s="175">
        <f>'Attach 3 (JV)'!R9</f>
        <v>0</v>
      </c>
      <c r="S9" s="59"/>
      <c r="T9" s="59"/>
      <c r="U9" s="59"/>
      <c r="V9" s="59"/>
      <c r="W9" s="59"/>
      <c r="X9" s="59"/>
      <c r="Y9" s="59"/>
      <c r="Z9" s="59"/>
      <c r="AA9" s="59"/>
      <c r="AB9" s="59"/>
      <c r="AC9" s="59"/>
      <c r="AD9" s="59"/>
      <c r="AE9" s="59"/>
      <c r="AF9" s="59"/>
      <c r="AG9" s="59"/>
      <c r="AH9" s="59"/>
      <c r="AI9" s="59"/>
      <c r="AJ9" s="59"/>
      <c r="AK9" s="59"/>
      <c r="AL9" s="59"/>
    </row>
    <row r="10" spans="1:42" s="134" customFormat="1" ht="18" customHeight="1">
      <c r="A10" s="136"/>
      <c r="B10" s="1045" t="str">
        <f>IF('Attach 3 (JV)'!B10=0, "", 'Attach 3 (JV)'!B10)</f>
        <v/>
      </c>
      <c r="C10" s="1045"/>
      <c r="D10" s="1045"/>
      <c r="E10" s="1045"/>
      <c r="F10" s="170" t="str">
        <f>'Attach 3 (JV)'!F10</f>
        <v>Avadh Vihar Yojna, Amar Shaheed Path,</v>
      </c>
      <c r="H10" s="63"/>
      <c r="L10" s="133"/>
      <c r="N10" s="175"/>
      <c r="S10" s="59"/>
      <c r="T10" s="59"/>
      <c r="U10" s="59"/>
      <c r="V10" s="59"/>
      <c r="W10" s="59"/>
      <c r="X10" s="59"/>
      <c r="Y10" s="59"/>
      <c r="Z10" s="59"/>
      <c r="AA10" s="59"/>
      <c r="AB10" s="59"/>
      <c r="AC10" s="59"/>
      <c r="AD10" s="59"/>
      <c r="AE10" s="59"/>
      <c r="AF10" s="59"/>
      <c r="AG10" s="59"/>
      <c r="AH10" s="59"/>
      <c r="AI10" s="59"/>
      <c r="AJ10" s="59"/>
      <c r="AK10" s="59"/>
      <c r="AL10" s="59"/>
    </row>
    <row r="11" spans="1:42">
      <c r="A11" s="198" t="s">
        <v>0</v>
      </c>
      <c r="B11" s="198"/>
      <c r="C11" s="198"/>
      <c r="D11" s="198"/>
      <c r="E11" s="198"/>
      <c r="F11" s="203"/>
      <c r="G11" s="203"/>
    </row>
    <row r="12" spans="1:42">
      <c r="A12" s="199"/>
      <c r="B12" s="198"/>
      <c r="C12" s="198"/>
      <c r="D12" s="198"/>
      <c r="E12" s="198"/>
      <c r="F12" s="203"/>
      <c r="G12" s="203"/>
    </row>
    <row r="13" spans="1:42" ht="68.25" customHeight="1">
      <c r="A13" s="1049" t="str">
        <f>"We hereby certify that equipment and materials to be supplied are produced in " &amp;H23 &amp; " eligible source country"</f>
        <v>We hereby certify that equipment and materials to be supplied are produced in  eligible source country</v>
      </c>
      <c r="B13" s="1049"/>
      <c r="C13" s="1049"/>
      <c r="D13" s="1049"/>
      <c r="E13" s="1050"/>
      <c r="F13" s="204" t="s">
        <v>8</v>
      </c>
      <c r="G13" s="204" t="s">
        <v>9</v>
      </c>
    </row>
    <row r="14" spans="1:42" ht="15.75" customHeight="1">
      <c r="A14" s="1044" t="str">
        <f>"We hereby certify that our company is incorporated and registered in " &amp;I23 &amp; " eligible source " &amp;G15</f>
        <v xml:space="preserve">We hereby certify that our company is incorporated and registered in  eligible source </v>
      </c>
      <c r="B14" s="1044"/>
      <c r="C14" s="1044"/>
      <c r="D14" s="1044"/>
      <c r="E14" s="1044"/>
      <c r="F14" s="205"/>
      <c r="G14" s="205"/>
      <c r="H14" s="59" t="str">
        <f t="shared" ref="H14:I16" si="0">IF(F14 = "", "", F14&amp; ", ")</f>
        <v/>
      </c>
      <c r="I14" s="59" t="str">
        <f t="shared" si="0"/>
        <v/>
      </c>
    </row>
    <row r="15" spans="1:42">
      <c r="A15" s="206"/>
      <c r="B15" s="206"/>
      <c r="C15" s="206"/>
      <c r="D15" s="206"/>
      <c r="E15" s="206"/>
      <c r="F15" s="205"/>
      <c r="G15" s="205"/>
      <c r="H15" s="59" t="str">
        <f t="shared" si="0"/>
        <v/>
      </c>
      <c r="I15" s="59" t="str">
        <f t="shared" si="0"/>
        <v/>
      </c>
    </row>
    <row r="16" spans="1:42">
      <c r="A16" s="206"/>
      <c r="B16" s="206"/>
      <c r="C16" s="206"/>
      <c r="D16" s="207"/>
      <c r="E16" s="206"/>
      <c r="F16" s="205"/>
      <c r="G16" s="205"/>
      <c r="H16" s="59" t="str">
        <f t="shared" si="0"/>
        <v/>
      </c>
      <c r="I16" s="59" t="str">
        <f t="shared" si="0"/>
        <v/>
      </c>
    </row>
    <row r="17" spans="1:9">
      <c r="A17" s="206"/>
      <c r="B17" s="206"/>
      <c r="C17" s="206"/>
      <c r="D17" s="206"/>
      <c r="E17" s="206"/>
      <c r="F17" s="205"/>
      <c r="G17" s="205"/>
      <c r="H17" s="59" t="str">
        <f>IF(F17 = "", "", F17&amp; ", ")</f>
        <v/>
      </c>
      <c r="I17" s="59" t="str">
        <f>IF(G17 = "", "", G17&amp; ", ")</f>
        <v/>
      </c>
    </row>
    <row r="18" spans="1:9">
      <c r="A18" s="206"/>
      <c r="B18" s="206"/>
      <c r="C18" s="206"/>
      <c r="D18" s="207"/>
      <c r="E18" s="206"/>
      <c r="F18" s="205"/>
      <c r="G18" s="205"/>
      <c r="H18" s="59" t="str">
        <f>IF(F18 = "", "", F18&amp; ", ")</f>
        <v/>
      </c>
      <c r="I18" s="59" t="str">
        <f>IF(G18 = "", "", G18&amp; ", ")</f>
        <v/>
      </c>
    </row>
    <row r="19" spans="1:9">
      <c r="A19" s="206"/>
      <c r="B19" s="206"/>
      <c r="C19" s="206"/>
      <c r="D19" s="207"/>
      <c r="E19" s="206"/>
      <c r="F19" s="205"/>
      <c r="G19" s="205"/>
      <c r="I19" s="59"/>
    </row>
    <row r="20" spans="1:9">
      <c r="A20" s="206"/>
      <c r="B20" s="206"/>
      <c r="C20" s="206"/>
      <c r="D20" s="207"/>
      <c r="E20" s="206"/>
      <c r="F20" s="205"/>
      <c r="G20" s="205"/>
      <c r="I20" s="59"/>
    </row>
    <row r="21" spans="1:9">
      <c r="A21" s="206"/>
      <c r="B21" s="206"/>
      <c r="C21" s="206"/>
      <c r="D21" s="207"/>
      <c r="E21" s="206"/>
      <c r="F21" s="205"/>
      <c r="G21" s="205"/>
      <c r="I21" s="59"/>
    </row>
    <row r="22" spans="1:9">
      <c r="A22" s="206"/>
      <c r="B22" s="206"/>
      <c r="C22" s="206"/>
      <c r="D22" s="207"/>
      <c r="E22" s="206"/>
      <c r="F22" s="205"/>
      <c r="G22" s="205"/>
      <c r="I22" s="59"/>
    </row>
    <row r="23" spans="1:9">
      <c r="A23" s="190"/>
      <c r="B23" s="194"/>
      <c r="C23" s="194"/>
      <c r="D23" s="194"/>
      <c r="E23" s="194"/>
      <c r="F23" s="178"/>
      <c r="G23" s="178"/>
      <c r="H23" s="59" t="str">
        <f>CONCATENATE(H14,H15,H16,H17,H18)</f>
        <v/>
      </c>
      <c r="I23" s="59" t="str">
        <f>CONCATENATE(I14,I15,I16,I17,I18)</f>
        <v/>
      </c>
    </row>
    <row r="24" spans="1:9">
      <c r="A24" s="191"/>
      <c r="B24" s="180"/>
      <c r="C24" s="180"/>
      <c r="D24" s="2"/>
      <c r="E24" s="2"/>
      <c r="F24" s="2"/>
      <c r="G24" s="2"/>
      <c r="I24" s="59"/>
    </row>
    <row r="25" spans="1:9">
      <c r="A25" s="6" t="s">
        <v>518</v>
      </c>
      <c r="B25" s="192" t="str">
        <f>'Attach 3 (JV)'!B15</f>
        <v>--2024</v>
      </c>
      <c r="C25" s="192"/>
      <c r="D25" s="1" t="s">
        <v>520</v>
      </c>
      <c r="E25" s="1"/>
      <c r="F25" s="22" t="str">
        <f>'Attach 3 (JV)'!F15</f>
        <v/>
      </c>
      <c r="G25" s="1"/>
    </row>
    <row r="26" spans="1:9">
      <c r="A26" s="6" t="s">
        <v>519</v>
      </c>
      <c r="B26" s="192" t="str">
        <f>'Attach 3 (JV)'!B16</f>
        <v/>
      </c>
      <c r="C26" s="192"/>
      <c r="D26" s="1" t="s">
        <v>521</v>
      </c>
      <c r="E26" s="1"/>
      <c r="F26" s="22" t="str">
        <f>'Attach 3 (JV)'!F16</f>
        <v/>
      </c>
      <c r="G26" s="1"/>
    </row>
    <row r="27" spans="1:9">
      <c r="A27" s="67"/>
      <c r="B27" s="66"/>
      <c r="C27" s="66"/>
      <c r="E27" s="1"/>
      <c r="G27" s="68"/>
    </row>
    <row r="28" spans="1:9" hidden="1">
      <c r="A28" s="6"/>
      <c r="B28" s="192"/>
      <c r="C28" s="192"/>
      <c r="D28" s="5"/>
      <c r="E28" s="157"/>
      <c r="F28" s="1"/>
      <c r="G28" s="1"/>
    </row>
    <row r="29" spans="1:9" hidden="1"/>
    <row r="30" spans="1:9" hidden="1"/>
    <row r="31" spans="1:9" hidden="1"/>
    <row r="32" spans="1:9" hidden="1"/>
    <row r="33" hidden="1"/>
    <row r="34" hidden="1"/>
    <row r="35" hidden="1"/>
    <row r="36" hidden="1"/>
    <row r="37" hidden="1"/>
    <row r="38" hidden="1"/>
    <row r="39" hidden="1"/>
    <row r="40" hidden="1"/>
    <row r="41" hidden="1"/>
    <row r="42" hidden="1"/>
    <row r="43" hidden="1"/>
    <row r="44" hidden="1"/>
    <row r="45" hidden="1"/>
    <row r="46" hidden="1"/>
    <row r="47" hidden="1"/>
    <row r="48" hidden="1"/>
    <row r="49" hidden="1"/>
    <row r="66" spans="1:7">
      <c r="A66" s="176"/>
      <c r="B66" s="176"/>
      <c r="C66" s="176"/>
      <c r="D66" s="176"/>
      <c r="E66" s="176"/>
      <c r="F66" s="176"/>
      <c r="G66" s="176"/>
    </row>
    <row r="67" spans="1:7">
      <c r="A67" s="176"/>
      <c r="B67" s="176"/>
      <c r="C67" s="176"/>
      <c r="D67" s="176"/>
      <c r="E67" s="176"/>
      <c r="F67" s="176"/>
      <c r="G67" s="176"/>
    </row>
    <row r="68" spans="1:7">
      <c r="A68" s="176"/>
      <c r="B68" s="176"/>
      <c r="C68" s="176"/>
      <c r="D68" s="176"/>
      <c r="E68" s="176"/>
      <c r="F68" s="176"/>
      <c r="G68" s="176"/>
    </row>
    <row r="69" spans="1:7">
      <c r="A69" s="176"/>
      <c r="B69" s="176"/>
      <c r="C69" s="176"/>
      <c r="D69" s="176"/>
      <c r="E69" s="176"/>
      <c r="F69" s="176"/>
      <c r="G69" s="176"/>
    </row>
    <row r="70" spans="1:7">
      <c r="A70" s="176"/>
      <c r="B70" s="176"/>
      <c r="C70" s="176"/>
      <c r="D70" s="176"/>
      <c r="E70" s="176"/>
      <c r="F70" s="176"/>
      <c r="G70" s="176"/>
    </row>
    <row r="71" spans="1:7">
      <c r="A71" s="176"/>
      <c r="B71" s="176"/>
      <c r="C71" s="176"/>
      <c r="D71" s="176"/>
      <c r="E71" s="176"/>
      <c r="F71" s="176"/>
      <c r="G71" s="176"/>
    </row>
    <row r="72" spans="1:7">
      <c r="A72" s="176"/>
      <c r="B72" s="176"/>
      <c r="C72" s="176"/>
      <c r="D72" s="176"/>
      <c r="E72" s="176"/>
      <c r="F72" s="176"/>
      <c r="G72" s="176"/>
    </row>
    <row r="73" spans="1:7">
      <c r="A73" s="176"/>
      <c r="B73" s="176"/>
      <c r="C73" s="176"/>
      <c r="D73" s="176"/>
      <c r="E73" s="176"/>
      <c r="F73" s="176"/>
      <c r="G73" s="176"/>
    </row>
    <row r="74" spans="1:7">
      <c r="A74" s="176"/>
      <c r="B74" s="176"/>
      <c r="C74" s="176"/>
      <c r="D74" s="176"/>
      <c r="E74" s="176"/>
      <c r="F74" s="176"/>
      <c r="G74" s="176"/>
    </row>
    <row r="75" spans="1:7">
      <c r="A75" s="176"/>
      <c r="B75" s="176"/>
      <c r="C75" s="176"/>
      <c r="D75" s="176"/>
      <c r="E75" s="176"/>
      <c r="F75" s="176"/>
      <c r="G75" s="176"/>
    </row>
    <row r="76" spans="1:7">
      <c r="A76" s="176"/>
      <c r="B76" s="176"/>
      <c r="C76" s="176"/>
      <c r="D76" s="176"/>
      <c r="E76" s="176"/>
      <c r="F76" s="176"/>
      <c r="G76" s="176"/>
    </row>
    <row r="77" spans="1:7">
      <c r="A77" s="176"/>
      <c r="B77" s="176"/>
      <c r="C77" s="176"/>
      <c r="D77" s="176"/>
      <c r="E77" s="176"/>
      <c r="F77" s="176"/>
      <c r="G77" s="176"/>
    </row>
    <row r="78" spans="1:7">
      <c r="A78" s="176"/>
      <c r="B78" s="176"/>
      <c r="C78" s="176"/>
      <c r="D78" s="176"/>
      <c r="E78" s="176"/>
      <c r="F78" s="176"/>
      <c r="G78" s="176"/>
    </row>
    <row r="79" spans="1:7">
      <c r="A79" s="176"/>
      <c r="B79" s="176"/>
      <c r="C79" s="176"/>
      <c r="D79" s="176"/>
      <c r="E79" s="176"/>
      <c r="F79" s="176"/>
      <c r="G79" s="176"/>
    </row>
    <row r="80" spans="1:7">
      <c r="A80" s="176"/>
      <c r="B80" s="176"/>
      <c r="C80" s="176"/>
      <c r="D80" s="176"/>
      <c r="E80" s="176"/>
      <c r="F80" s="176"/>
      <c r="G80" s="176"/>
    </row>
    <row r="81" spans="1:7">
      <c r="A81" s="176"/>
      <c r="B81" s="176"/>
      <c r="C81" s="176"/>
      <c r="D81" s="176"/>
      <c r="E81" s="176"/>
      <c r="F81" s="176"/>
      <c r="G81" s="176"/>
    </row>
    <row r="82" spans="1:7">
      <c r="A82" s="176"/>
      <c r="B82" s="176"/>
      <c r="C82" s="176"/>
      <c r="D82" s="176"/>
      <c r="E82" s="176"/>
      <c r="F82" s="176"/>
      <c r="G82" s="176"/>
    </row>
    <row r="83" spans="1:7">
      <c r="A83" s="176"/>
      <c r="B83" s="176"/>
      <c r="C83" s="176"/>
      <c r="D83" s="176"/>
      <c r="E83" s="176"/>
      <c r="F83" s="176"/>
      <c r="G83" s="176"/>
    </row>
    <row r="84" spans="1:7">
      <c r="A84" s="176"/>
      <c r="B84" s="176"/>
      <c r="C84" s="176"/>
      <c r="D84" s="176"/>
      <c r="E84" s="176"/>
      <c r="F84" s="176"/>
      <c r="G84" s="176"/>
    </row>
    <row r="85" spans="1:7">
      <c r="A85" s="176"/>
      <c r="B85" s="176"/>
      <c r="C85" s="176"/>
      <c r="D85" s="176"/>
      <c r="E85" s="176"/>
      <c r="F85" s="176"/>
      <c r="G85" s="176"/>
    </row>
    <row r="86" spans="1:7">
      <c r="A86" s="176"/>
      <c r="B86" s="176"/>
      <c r="C86" s="176"/>
      <c r="D86" s="176"/>
      <c r="E86" s="176"/>
      <c r="F86" s="176"/>
      <c r="G86" s="176"/>
    </row>
    <row r="87" spans="1:7">
      <c r="A87" s="176"/>
      <c r="B87" s="176"/>
      <c r="C87" s="176"/>
      <c r="D87" s="176"/>
      <c r="E87" s="176"/>
      <c r="F87" s="176"/>
      <c r="G87" s="176"/>
    </row>
    <row r="88" spans="1:7">
      <c r="A88" s="176"/>
      <c r="B88" s="176"/>
      <c r="C88" s="176"/>
      <c r="D88" s="176"/>
      <c r="E88" s="176"/>
      <c r="F88" s="176"/>
      <c r="G88" s="176"/>
    </row>
    <row r="89" spans="1:7">
      <c r="A89" s="176"/>
      <c r="B89" s="168"/>
      <c r="C89" s="168"/>
      <c r="D89" s="167"/>
      <c r="E89" s="167"/>
      <c r="F89" s="167"/>
      <c r="G89" s="167"/>
    </row>
    <row r="90" spans="1:7">
      <c r="A90" s="176"/>
      <c r="B90" s="168"/>
      <c r="C90" s="168"/>
      <c r="D90" s="167"/>
      <c r="E90" s="167"/>
      <c r="F90" s="167"/>
      <c r="G90" s="167"/>
    </row>
    <row r="91" spans="1:7">
      <c r="A91" s="176"/>
      <c r="B91" s="168"/>
      <c r="C91" s="168"/>
      <c r="D91" s="167"/>
      <c r="E91" s="167"/>
      <c r="F91" s="167"/>
      <c r="G91" s="167"/>
    </row>
    <row r="92" spans="1:7">
      <c r="A92" s="176"/>
      <c r="B92" s="168"/>
      <c r="C92" s="168"/>
      <c r="D92" s="167"/>
      <c r="E92" s="167"/>
      <c r="F92" s="167"/>
      <c r="G92" s="167"/>
    </row>
    <row r="93" spans="1:7">
      <c r="A93" s="176"/>
      <c r="B93" s="168"/>
      <c r="C93" s="168"/>
      <c r="D93" s="167"/>
      <c r="E93" s="167"/>
      <c r="F93" s="167"/>
      <c r="G93" s="167"/>
    </row>
    <row r="94" spans="1:7">
      <c r="A94" s="176"/>
      <c r="B94" s="168"/>
      <c r="C94" s="168"/>
      <c r="D94" s="167"/>
      <c r="E94" s="167"/>
      <c r="F94" s="167"/>
      <c r="G94" s="167"/>
    </row>
    <row r="95" spans="1:7">
      <c r="A95" s="176"/>
      <c r="B95" s="168"/>
      <c r="C95" s="168"/>
      <c r="D95" s="167"/>
      <c r="E95" s="167"/>
      <c r="F95" s="167"/>
      <c r="G95" s="167"/>
    </row>
    <row r="96" spans="1:7">
      <c r="A96" s="176"/>
      <c r="B96" s="168"/>
      <c r="C96" s="168"/>
      <c r="D96" s="167"/>
      <c r="E96" s="167"/>
      <c r="F96" s="167"/>
      <c r="G96" s="167"/>
    </row>
    <row r="97" spans="1:7">
      <c r="A97" s="176"/>
      <c r="B97" s="168"/>
      <c r="C97" s="168"/>
      <c r="D97" s="167"/>
      <c r="E97" s="167"/>
      <c r="F97" s="167"/>
      <c r="G97" s="167"/>
    </row>
    <row r="98" spans="1:7">
      <c r="A98" s="176"/>
      <c r="B98" s="168"/>
      <c r="C98" s="168"/>
      <c r="D98" s="167"/>
      <c r="E98" s="167"/>
      <c r="F98" s="167"/>
      <c r="G98" s="167"/>
    </row>
    <row r="99" spans="1:7">
      <c r="A99" s="176"/>
      <c r="B99" s="168"/>
      <c r="C99" s="168"/>
      <c r="D99" s="167"/>
      <c r="E99" s="167"/>
      <c r="F99" s="167"/>
      <c r="G99" s="167"/>
    </row>
    <row r="100" spans="1:7">
      <c r="A100" s="176"/>
      <c r="B100" s="168"/>
      <c r="C100" s="168"/>
      <c r="D100" s="167"/>
      <c r="E100" s="167"/>
      <c r="F100" s="167"/>
      <c r="G100" s="167"/>
    </row>
    <row r="101" spans="1:7">
      <c r="A101" s="176"/>
      <c r="B101" s="168"/>
      <c r="C101" s="168"/>
      <c r="D101" s="167"/>
      <c r="E101" s="167"/>
      <c r="F101" s="167"/>
      <c r="G101" s="167"/>
    </row>
    <row r="102" spans="1:7">
      <c r="A102" s="176"/>
      <c r="B102" s="168"/>
      <c r="C102" s="168"/>
      <c r="D102" s="167"/>
      <c r="E102" s="167"/>
      <c r="F102" s="167"/>
      <c r="G102" s="167"/>
    </row>
    <row r="103" spans="1:7">
      <c r="A103" s="176"/>
      <c r="B103" s="168"/>
      <c r="C103" s="168"/>
      <c r="D103" s="167"/>
      <c r="E103" s="167"/>
      <c r="F103" s="167"/>
      <c r="G103" s="167"/>
    </row>
    <row r="104" spans="1:7">
      <c r="A104" s="176"/>
      <c r="B104" s="168"/>
      <c r="C104" s="168"/>
      <c r="D104" s="167"/>
      <c r="E104" s="167"/>
      <c r="F104" s="167"/>
      <c r="G104" s="167"/>
    </row>
    <row r="105" spans="1:7">
      <c r="A105" s="176"/>
      <c r="B105" s="168"/>
      <c r="C105" s="168"/>
      <c r="D105" s="167"/>
      <c r="E105" s="167"/>
      <c r="F105" s="167"/>
      <c r="G105" s="167"/>
    </row>
    <row r="106" spans="1:7">
      <c r="A106" s="176"/>
      <c r="B106" s="168"/>
      <c r="C106" s="168"/>
      <c r="D106" s="167"/>
      <c r="E106" s="167"/>
      <c r="F106" s="167"/>
      <c r="G106" s="167"/>
    </row>
  </sheetData>
  <sheetProtection password="8242" sheet="1" formatColumns="0" formatRows="0" selectLockedCells="1"/>
  <customSheetViews>
    <customSheetView guid="{727E92B3-DABC-40F0-A9A7-94A58B5F8F75}"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
      <headerFooter alignWithMargins="0">
        <oddFooter>&amp;R&amp;"Book Antiqua,Bold"&amp;10 Page &amp;P of &amp;N</oddFooter>
      </headerFooter>
    </customSheetView>
    <customSheetView guid="{CDABDEC8-5C61-4B67-BFC3-EB182A4F77C4}"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
      <headerFooter alignWithMargins="0">
        <oddFooter>&amp;R&amp;"Book Antiqua,Bold"&amp;10 Page &amp;P of &amp;N</oddFooter>
      </headerFooter>
    </customSheetView>
    <customSheetView guid="{5DC8ED3C-E653-4387-97C3-43EF0A70C2EF}"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3"/>
      <headerFooter alignWithMargins="0">
        <oddFooter>&amp;R&amp;"Book Antiqua,Bold"&amp;10 Page &amp;P of &amp;N</oddFooter>
      </headerFooter>
    </customSheetView>
    <customSheetView guid="{8FC0B3D6-A78E-4DDC-99E8-A5E9B8E73FA3}"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4"/>
      <headerFooter alignWithMargins="0">
        <oddFooter>&amp;R&amp;"Book Antiqua,Bold"&amp;10 Page &amp;P of &amp;N</oddFooter>
      </headerFooter>
    </customSheetView>
    <customSheetView guid="{28358ADF-83C9-480A-8EF5-E9DA8FAE77A0}" showPageBreaks="1" showGridLines="0" printArea="1" hiddenRows="1" hiddenColumns="1" view="pageBreakPreview">
      <selection activeCell="A4" sqref="A4:I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5"/>
      <headerFooter alignWithMargins="0">
        <oddFooter>&amp;R&amp;"Book Antiqua,Bold"&amp;10 Page &amp;P of &amp;N</oddFooter>
      </headerFooter>
    </customSheetView>
    <customSheetView guid="{5DC8802C-6CD8-4623-90B5-A2B66DEC93B5}"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6"/>
      <headerFooter alignWithMargins="0">
        <oddFooter>&amp;R&amp;"Book Antiqua,Bold"&amp;10 Page &amp;P of &amp;N</oddFooter>
      </headerFooter>
    </customSheetView>
    <customSheetView guid="{4FC0AD0E-817E-4CA2-8399-B627A39139DF}" hiddenColumns="1" topLeftCell="A10">
      <selection activeCell="G18" sqref="G18"/>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7"/>
      <headerFooter alignWithMargins="0">
        <oddFooter>&amp;R&amp;"Book Antiqua,Bold"&amp;10Schedule-2/ Page &amp;P of &amp;N</oddFooter>
      </headerFooter>
    </customSheetView>
    <customSheetView guid="{2648A02A-7B8C-446F-A14E-7410EA5360FE}" hiddenColumns="1">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8"/>
      <headerFooter alignWithMargins="0">
        <oddFooter>&amp;R&amp;"Book Antiqua,Bold"&amp;10Schedule-2/ Page &amp;P of &amp;N</oddFooter>
      </headerFooter>
    </customSheetView>
    <customSheetView guid="{3AF5D368-0F40-4903-B06B-A4E8DE0BBD2F}" showPageBreaks="1" printArea="1" hiddenColumns="1" view="pageBreakPreview">
      <selection activeCell="E64" sqref="E64"/>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9"/>
      <headerFooter alignWithMargins="0">
        <oddFooter>&amp;R&amp;"Book Antiqua,Bold"&amp;10Schedule-2/ Page &amp;P of &amp;N</oddFooter>
      </headerFooter>
    </customSheetView>
    <customSheetView guid="{091A6405-72DB-46E0-B81A-EC53A5C58396}" showPageBreaks="1" printArea="1" hiddenColumns="1" view="pageBreakPreview" topLeftCell="A61">
      <selection activeCell="E20" sqref="E20"/>
      <rowBreaks count="3" manualBreakCount="3">
        <brk id="23" max="5" man="1"/>
        <brk id="43" max="5" man="1"/>
        <brk id="70"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0"/>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1"/>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howPageBreaks="1" printArea="1" hiddenColumns="1" view="pageBreakPreview">
      <selection activeCell="E25" sqref="E25"/>
      <rowBreaks count="2" manualBreakCount="2">
        <brk id="28" max="5" man="1"/>
        <brk id="43" max="5" man="1"/>
      </rowBreaks>
      <colBreaks count="1" manualBreakCount="1">
        <brk id="6" max="1048575" man="1"/>
      </colBreaks>
      <pageMargins left="0.51181102362204722" right="0.27559055118110237" top="0.39370078740157483" bottom="0.43307086614173229" header="0.23622047244094491" footer="0.23622047244094491"/>
      <printOptions horizontalCentered="1"/>
      <pageSetup paperSize="9" scale="87" orientation="landscape" horizontalDpi="300" verticalDpi="300" r:id="rId14"/>
      <headerFooter alignWithMargins="0">
        <oddFooter>&amp;R&amp;"Book Antiqua,Bold"&amp;10Schedule-2/ Page &amp;P of &amp;N</oddFooter>
      </headerFooter>
    </customSheetView>
    <customSheetView guid="{611D8B62-9C40-451B-ABB4-92F111B2BF43}" showGridLines="0" hiddenRows="1" hiddenColumns="1" topLeftCell="A10">
      <selection activeCell="G14" sqref="G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horizontalDpi="300" verticalDpi="300" r:id="rId15"/>
      <headerFooter alignWithMargins="0">
        <oddFooter>&amp;R&amp;"Book Antiqua,Bold"&amp;10 Page &amp;P of &amp;N</oddFooter>
      </headerFooter>
    </customSheetView>
    <customSheetView guid="{0664780A-E8AC-4BA6-9C3B-53B9085473D3}" showPageBreaks="1" showGridLines="0" printArea="1" hiddenRows="1" hiddenColumns="1"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6"/>
      <headerFooter alignWithMargins="0">
        <oddFooter>&amp;R&amp;"Book Antiqua,Bold"&amp;10 Page &amp;P of &amp;N</oddFooter>
      </headerFooter>
    </customSheetView>
    <customSheetView guid="{D69D2B09-6F35-4678-B712-8272F13318EF}" showPageBreaks="1" showGridLines="0" printArea="1" hiddenRows="1" hiddenColumns="1" view="pageBreakPreview" topLeftCell="A2">
      <selection activeCell="F17" sqref="F17"/>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7"/>
      <headerFooter alignWithMargins="0">
        <oddFooter>&amp;R&amp;"Book Antiqua,Bold"&amp;10 Page &amp;P of &amp;N</oddFooter>
      </headerFooter>
    </customSheetView>
    <customSheetView guid="{58E3016B-91DE-45B1-ADEB-496391BDEDAF}" showPageBreaks="1" showGridLines="0" printArea="1" hiddenRows="1" hiddenColumns="1" view="pageBreakPreview" topLeftCell="A19">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8"/>
      <headerFooter alignWithMargins="0">
        <oddFooter>&amp;R&amp;"Book Antiqua,Bold"&amp;10 Page &amp;P of &amp;N</oddFooter>
      </headerFooter>
    </customSheetView>
    <customSheetView guid="{B2F5BE93-BC39-41F1-A7AB-BF1A62CC5EC1}" showPageBreaks="1" showGridLines="0" printArea="1" hiddenRows="1" hiddenColumns="1" view="pageBreakPreview">
      <selection activeCell="G19" sqref="G19"/>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19"/>
      <headerFooter alignWithMargins="0">
        <oddFooter>&amp;R&amp;"Book Antiqua,Bold"&amp;10 Page &amp;P of &amp;N</oddFooter>
      </headerFooter>
    </customSheetView>
    <customSheetView guid="{F0B6E1D5-D13E-47C3-81D4-60D9258BDDC0}" showPageBreaks="1" showGridLines="0" printArea="1" hiddenRows="1" hiddenColumns="1" view="pageBreakPreview" topLeftCell="A7">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0"/>
      <headerFooter alignWithMargins="0">
        <oddFooter>&amp;R&amp;"Book Antiqua,Bold"&amp;10 Page &amp;P of &amp;N</oddFooter>
      </headerFooter>
    </customSheetView>
    <customSheetView guid="{C7BB9501-8DDC-4B14-8D5A-D375D7564C20}" showPageBreaks="1" showGridLines="0" printArea="1" hiddenRows="1" hiddenColumns="1" state="hidden" view="pageBreakPreview">
      <selection activeCell="F14" sqref="F14"/>
      <colBreaks count="1" manualBreakCount="1">
        <brk id="7" max="1048575" man="1"/>
      </colBreaks>
      <pageMargins left="0.511811023622047" right="0.27559055118110198" top="1.393700787" bottom="0.43307086614173201" header="0.23622047244094499" footer="0.23622047244094499"/>
      <printOptions horizontalCentered="1"/>
      <pageSetup paperSize="9" scale="76" orientation="portrait" r:id="rId21"/>
      <headerFooter alignWithMargins="0">
        <oddFooter>&amp;R&amp;"Book Antiqua,Bold"&amp;10 Page &amp;P of &amp;N</oddFooter>
      </headerFooter>
    </customSheetView>
  </customSheetViews>
  <mergeCells count="9">
    <mergeCell ref="A14:E14"/>
    <mergeCell ref="B9:E9"/>
    <mergeCell ref="B10:E10"/>
    <mergeCell ref="X3:Y3"/>
    <mergeCell ref="A6:E6"/>
    <mergeCell ref="B7:E7"/>
    <mergeCell ref="B8:E8"/>
    <mergeCell ref="A3:G3"/>
    <mergeCell ref="A13:E13"/>
  </mergeCells>
  <phoneticPr fontId="2" type="noConversion"/>
  <printOptions horizontalCentered="1"/>
  <pageMargins left="0.511811023622047" right="0.27559055118110198" top="1.393700787" bottom="0.43307086614173201" header="0.23622047244094499" footer="0.23622047244094499"/>
  <pageSetup paperSize="9" scale="76" orientation="portrait" r:id="rId22"/>
  <headerFooter alignWithMargins="0">
    <oddFooter>&amp;R&amp;"Book Antiqua,Bold"&amp;10 Page &amp;P of &amp;N</oddFooter>
  </headerFooter>
  <colBreaks count="1" manualBreakCount="1">
    <brk id="7" max="1048575" man="1"/>
  </colBreaks>
  <drawing r:id="rId2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I61"/>
  <sheetViews>
    <sheetView showGridLines="0" showZeros="0" view="pageBreakPreview" topLeftCell="A28" zoomScaleNormal="85" zoomScaleSheetLayoutView="100" workbookViewId="0">
      <selection activeCell="C17" sqref="C17"/>
    </sheetView>
  </sheetViews>
  <sheetFormatPr defaultRowHeight="14.25"/>
  <cols>
    <col min="1" max="1" width="10.625" style="212" customWidth="1"/>
    <col min="2" max="2" width="20.75" style="212" customWidth="1"/>
    <col min="3" max="3" width="28.875" style="212" customWidth="1"/>
    <col min="4" max="4" width="10.75" style="212" customWidth="1"/>
    <col min="5" max="5" width="23.375" style="212" customWidth="1"/>
    <col min="6" max="6" width="8" style="212" hidden="1" customWidth="1"/>
    <col min="7" max="8" width="9" style="212"/>
    <col min="9" max="16384" width="9" style="213"/>
  </cols>
  <sheetData>
    <row r="1" spans="1:9" ht="20.25" customHeight="1">
      <c r="A1" s="209" t="str">
        <f>Basic!B5</f>
        <v>RFx No. 5006005670</v>
      </c>
      <c r="B1" s="259"/>
      <c r="C1" s="259"/>
      <c r="D1" s="259"/>
      <c r="E1" s="260" t="s">
        <v>29</v>
      </c>
    </row>
    <row r="2" spans="1:9" ht="11.1" customHeight="1"/>
    <row r="3" spans="1:9" ht="51" customHeight="1">
      <c r="A3" s="1052" t="str">
        <f>Basic!B1</f>
        <v>Procurement of 03 nos. mobile foam units for fire safety purpose at 400/220kV Jauljibi GIS</v>
      </c>
      <c r="B3" s="1052"/>
      <c r="C3" s="1052"/>
      <c r="D3" s="1052"/>
      <c r="E3" s="1052"/>
      <c r="F3" s="214"/>
      <c r="G3" s="214"/>
      <c r="H3" s="214"/>
    </row>
    <row r="4" spans="1:9" ht="11.1" customHeight="1">
      <c r="A4" s="215"/>
      <c r="H4" s="216"/>
      <c r="I4" s="217"/>
    </row>
    <row r="5" spans="1:9" ht="20.100000000000001" customHeight="1">
      <c r="A5" s="1053" t="s">
        <v>30</v>
      </c>
      <c r="B5" s="1053"/>
      <c r="C5" s="1053"/>
      <c r="D5" s="1053"/>
      <c r="E5" s="1053"/>
      <c r="F5" s="218"/>
      <c r="H5" s="216"/>
      <c r="I5" s="217"/>
    </row>
    <row r="6" spans="1:9" ht="17.25" customHeight="1">
      <c r="A6" s="219"/>
      <c r="H6" s="216"/>
      <c r="I6" s="217"/>
    </row>
    <row r="7" spans="1:9" ht="20.100000000000001" customHeight="1">
      <c r="A7" s="218" t="str">
        <f>'Attach 3 (JV)'!A5</f>
        <v>Bidder’s Name and Address (Sole Bidder) :</v>
      </c>
      <c r="D7" s="220" t="str">
        <f>'Attach 3 (JV)'!F5</f>
        <v>To:</v>
      </c>
      <c r="H7" s="216"/>
      <c r="I7" s="217"/>
    </row>
    <row r="8" spans="1:9" s="263" customFormat="1" ht="15">
      <c r="A8" s="1054" t="str">
        <f>'Attach 3 (JV)'!A6</f>
        <v/>
      </c>
      <c r="B8" s="1054"/>
      <c r="C8" s="1054"/>
      <c r="D8" s="222" t="str">
        <f>'Attach 3 (JV)'!F6</f>
        <v>Contracts &amp; Materials Deptt</v>
      </c>
      <c r="E8" s="219"/>
      <c r="F8" s="219"/>
      <c r="G8" s="219"/>
      <c r="H8" s="261"/>
      <c r="I8" s="262"/>
    </row>
    <row r="9" spans="1:9" ht="15">
      <c r="A9" s="223" t="s">
        <v>512</v>
      </c>
      <c r="B9" s="1055" t="str">
        <f>'Attach 3 (JV)'!B7:E7</f>
        <v/>
      </c>
      <c r="C9" s="1055"/>
      <c r="D9" s="222" t="str">
        <f>'Attach 3 (JV)'!F7</f>
        <v>Power Grid Corporation of India Ltd.,</v>
      </c>
      <c r="H9" s="216"/>
      <c r="I9" s="217"/>
    </row>
    <row r="10" spans="1:9" ht="15">
      <c r="A10" s="223" t="s">
        <v>514</v>
      </c>
      <c r="B10" s="1056" t="str">
        <f>'Attach 3 (JV)'!B8:E8</f>
        <v/>
      </c>
      <c r="C10" s="1056"/>
      <c r="D10" s="222" t="str">
        <f>'Attach 3 (JV)'!F8</f>
        <v xml:space="preserve">Northern Region-III Headquarter </v>
      </c>
      <c r="H10" s="216"/>
      <c r="I10" s="217"/>
    </row>
    <row r="11" spans="1:9">
      <c r="B11" s="1056" t="str">
        <f>'Attach 3 (JV)'!B9:E9</f>
        <v/>
      </c>
      <c r="C11" s="1056"/>
      <c r="D11" s="222" t="str">
        <f>'Attach 3 (JV)'!F9</f>
        <v xml:space="preserve">2nd Floor, Plot No. – 2A/INS 02, </v>
      </c>
    </row>
    <row r="12" spans="1:9">
      <c r="A12" s="219"/>
      <c r="B12" s="1056" t="str">
        <f>'Attach 3 (JV)'!B10:E10</f>
        <v/>
      </c>
      <c r="C12" s="1056"/>
      <c r="D12" s="224" t="str">
        <f>'Attach 3 (JV)'!F10</f>
        <v>Avadh Vihar Yojna, Amar Shaheed Path,</v>
      </c>
    </row>
    <row r="13" spans="1:9">
      <c r="A13" s="212" t="s">
        <v>0</v>
      </c>
    </row>
    <row r="14" spans="1:9" ht="72" customHeight="1">
      <c r="A14" s="1057" t="s">
        <v>11</v>
      </c>
      <c r="B14" s="1057"/>
      <c r="C14" s="1057"/>
      <c r="D14" s="1057"/>
      <c r="E14" s="1057"/>
    </row>
    <row r="15" spans="1:9" s="212" customFormat="1" ht="20.100000000000001" customHeight="1">
      <c r="A15" s="264" t="s">
        <v>12</v>
      </c>
      <c r="B15" s="264" t="s">
        <v>13</v>
      </c>
      <c r="C15" s="264" t="s">
        <v>14</v>
      </c>
      <c r="D15" s="264" t="s">
        <v>496</v>
      </c>
      <c r="E15" s="264" t="s">
        <v>497</v>
      </c>
      <c r="I15" s="213"/>
    </row>
    <row r="16" spans="1:9" ht="20.100000000000001" customHeight="1">
      <c r="A16" s="265">
        <v>1</v>
      </c>
      <c r="B16" s="266"/>
      <c r="C16" s="266"/>
      <c r="D16" s="266"/>
      <c r="E16" s="266"/>
    </row>
    <row r="17" spans="1:6" ht="20.100000000000001" customHeight="1">
      <c r="A17" s="265">
        <v>2</v>
      </c>
      <c r="B17" s="266"/>
      <c r="C17" s="266"/>
      <c r="D17" s="266"/>
      <c r="E17" s="266"/>
    </row>
    <row r="18" spans="1:6" ht="20.100000000000001" customHeight="1">
      <c r="A18" s="265">
        <v>3</v>
      </c>
      <c r="B18" s="266"/>
      <c r="C18" s="266"/>
      <c r="D18" s="266"/>
      <c r="E18" s="266"/>
    </row>
    <row r="19" spans="1:6" ht="20.100000000000001" customHeight="1">
      <c r="A19" s="265">
        <v>4</v>
      </c>
      <c r="B19" s="267"/>
      <c r="C19" s="267"/>
      <c r="D19" s="266"/>
      <c r="E19" s="267"/>
    </row>
    <row r="20" spans="1:6" ht="20.100000000000001" customHeight="1">
      <c r="A20" s="265">
        <v>5</v>
      </c>
      <c r="B20" s="267"/>
      <c r="C20" s="267"/>
      <c r="D20" s="267"/>
      <c r="E20" s="267"/>
    </row>
    <row r="21" spans="1:6" ht="15.95" customHeight="1">
      <c r="F21" s="235" t="b">
        <v>0</v>
      </c>
    </row>
    <row r="22" spans="1:6" ht="62.25" customHeight="1">
      <c r="A22" s="1057" t="s">
        <v>15</v>
      </c>
      <c r="B22" s="1057"/>
      <c r="C22" s="1057"/>
      <c r="D22" s="1057"/>
      <c r="E22" s="1057"/>
    </row>
    <row r="23" spans="1:6" ht="23.1" customHeight="1">
      <c r="C23" s="242"/>
    </row>
    <row r="24" spans="1:6" ht="23.1" customHeight="1">
      <c r="A24" s="243" t="s">
        <v>341</v>
      </c>
      <c r="B24" s="244" t="str">
        <f>'Attach 3 (JV)'!B15</f>
        <v>--2024</v>
      </c>
      <c r="C24" s="242" t="s">
        <v>344</v>
      </c>
      <c r="D24" s="245" t="str">
        <f>'Attach 3 (JV)'!F15</f>
        <v/>
      </c>
    </row>
    <row r="25" spans="1:6" ht="23.1" customHeight="1">
      <c r="A25" s="243" t="s">
        <v>26</v>
      </c>
      <c r="B25" s="245" t="str">
        <f>'Attach 3 (JV)'!B16</f>
        <v/>
      </c>
      <c r="C25" s="242" t="s">
        <v>345</v>
      </c>
      <c r="D25" s="245" t="str">
        <f>'Attach 3 (JV)'!F16</f>
        <v/>
      </c>
    </row>
    <row r="26" spans="1:6" ht="23.1" customHeight="1">
      <c r="C26" s="242"/>
      <c r="D26" s="242"/>
    </row>
    <row r="27" spans="1:6" ht="20.100000000000001" customHeight="1"/>
    <row r="28" spans="1:6" ht="20.100000000000001" customHeight="1">
      <c r="A28" s="248"/>
    </row>
    <row r="29" spans="1:6" ht="20.100000000000001" customHeight="1">
      <c r="A29" s="268" t="str">
        <f>A1</f>
        <v>RFx No. 5006005670</v>
      </c>
      <c r="E29" s="269" t="str">
        <f>E1</f>
        <v>ATTACHMENT-4 (A)</v>
      </c>
    </row>
    <row r="30" spans="1:6" ht="20.100000000000001" customHeight="1">
      <c r="A30" s="248"/>
    </row>
    <row r="31" spans="1:6" ht="20.100000000000001" customHeight="1">
      <c r="C31" s="268" t="str">
        <f>A5</f>
        <v>(List of Special Maintenance Tools &amp; Tackles)</v>
      </c>
    </row>
    <row r="32" spans="1:6" ht="20.100000000000001" customHeight="1"/>
    <row r="33" spans="1:5" ht="20.100000000000001" customHeight="1">
      <c r="A33" s="270" t="str">
        <f>A15</f>
        <v xml:space="preserve">S.No.  </v>
      </c>
      <c r="B33" s="270" t="str">
        <f>B15</f>
        <v>For Equipment</v>
      </c>
      <c r="C33" s="270" t="str">
        <f>C15</f>
        <v>Item Description</v>
      </c>
      <c r="D33" s="270" t="str">
        <f>D15</f>
        <v>Unit</v>
      </c>
      <c r="E33" s="270" t="str">
        <f>E15</f>
        <v>Quantity</v>
      </c>
    </row>
    <row r="34" spans="1:5" ht="20.25" customHeight="1">
      <c r="A34" s="271"/>
      <c r="B34" s="271"/>
      <c r="C34" s="271"/>
      <c r="D34" s="271"/>
      <c r="E34" s="271"/>
    </row>
    <row r="35" spans="1:5" ht="20.25" customHeight="1">
      <c r="A35" s="271"/>
      <c r="B35" s="271"/>
      <c r="C35" s="271"/>
      <c r="D35" s="271"/>
      <c r="E35" s="271"/>
    </row>
    <row r="36" spans="1:5" ht="20.25" customHeight="1">
      <c r="A36" s="271"/>
      <c r="B36" s="271"/>
      <c r="C36" s="271"/>
      <c r="D36" s="271"/>
      <c r="E36" s="271"/>
    </row>
    <row r="37" spans="1:5" ht="20.25" customHeight="1">
      <c r="A37" s="271"/>
      <c r="B37" s="271"/>
      <c r="C37" s="271"/>
      <c r="D37" s="271"/>
      <c r="E37" s="271"/>
    </row>
    <row r="38" spans="1:5" ht="20.25" customHeight="1">
      <c r="A38" s="271"/>
      <c r="B38" s="271"/>
      <c r="C38" s="271"/>
      <c r="D38" s="271"/>
      <c r="E38" s="271"/>
    </row>
    <row r="39" spans="1:5" ht="20.25" customHeight="1">
      <c r="A39" s="271"/>
      <c r="B39" s="271"/>
      <c r="C39" s="271"/>
      <c r="D39" s="271"/>
      <c r="E39" s="271"/>
    </row>
    <row r="40" spans="1:5" ht="20.25" customHeight="1">
      <c r="A40" s="271"/>
      <c r="B40" s="271"/>
      <c r="C40" s="271"/>
      <c r="D40" s="271"/>
      <c r="E40" s="271"/>
    </row>
    <row r="41" spans="1:5" ht="20.25" customHeight="1">
      <c r="A41" s="271"/>
      <c r="B41" s="271"/>
      <c r="C41" s="271"/>
      <c r="D41" s="271"/>
      <c r="E41" s="271"/>
    </row>
    <row r="42" spans="1:5" ht="20.25" customHeight="1">
      <c r="A42" s="271"/>
      <c r="B42" s="271"/>
      <c r="C42" s="271"/>
      <c r="D42" s="271"/>
      <c r="E42" s="271"/>
    </row>
    <row r="43" spans="1:5" ht="20.25" customHeight="1">
      <c r="A43" s="271"/>
      <c r="B43" s="271"/>
      <c r="C43" s="271"/>
      <c r="D43" s="271"/>
      <c r="E43" s="271"/>
    </row>
    <row r="44" spans="1:5" ht="20.25" customHeight="1">
      <c r="A44" s="271"/>
      <c r="B44" s="271"/>
      <c r="C44" s="271"/>
      <c r="D44" s="271"/>
      <c r="E44" s="271"/>
    </row>
    <row r="45" spans="1:5" ht="20.25" customHeight="1">
      <c r="A45" s="271"/>
      <c r="B45" s="271"/>
      <c r="C45" s="271"/>
      <c r="D45" s="271"/>
      <c r="E45" s="271"/>
    </row>
    <row r="46" spans="1:5" ht="20.25" customHeight="1">
      <c r="A46" s="271"/>
      <c r="B46" s="271"/>
      <c r="C46" s="271"/>
      <c r="D46" s="271"/>
      <c r="E46" s="271"/>
    </row>
    <row r="47" spans="1:5" ht="20.25" customHeight="1">
      <c r="A47" s="271"/>
      <c r="B47" s="271"/>
      <c r="C47" s="271"/>
      <c r="D47" s="271"/>
      <c r="E47" s="271"/>
    </row>
    <row r="48" spans="1:5" ht="20.25" customHeight="1">
      <c r="A48" s="271"/>
      <c r="B48" s="271"/>
      <c r="C48" s="271"/>
      <c r="D48" s="271"/>
      <c r="E48" s="271"/>
    </row>
    <row r="49" spans="1:5" ht="20.25" customHeight="1">
      <c r="A49" s="271"/>
      <c r="B49" s="271"/>
      <c r="C49" s="271"/>
      <c r="D49" s="271"/>
      <c r="E49" s="271"/>
    </row>
    <row r="50" spans="1:5" ht="20.25" customHeight="1">
      <c r="A50" s="271"/>
      <c r="B50" s="271"/>
      <c r="C50" s="271"/>
      <c r="D50" s="271"/>
      <c r="E50" s="271"/>
    </row>
    <row r="51" spans="1:5" ht="20.25" customHeight="1">
      <c r="A51" s="271"/>
      <c r="B51" s="271"/>
      <c r="C51" s="271"/>
      <c r="D51" s="271"/>
      <c r="E51" s="271"/>
    </row>
    <row r="52" spans="1:5" ht="20.25" customHeight="1">
      <c r="A52" s="271"/>
      <c r="B52" s="271"/>
      <c r="C52" s="271"/>
      <c r="D52" s="271"/>
      <c r="E52" s="271"/>
    </row>
    <row r="53" spans="1:5">
      <c r="A53" s="271"/>
      <c r="B53" s="271"/>
      <c r="C53" s="271"/>
      <c r="D53" s="271"/>
      <c r="E53" s="271"/>
    </row>
    <row r="54" spans="1:5">
      <c r="A54" s="272"/>
      <c r="B54" s="272"/>
      <c r="C54" s="272"/>
      <c r="D54" s="272"/>
      <c r="E54" s="272"/>
    </row>
    <row r="55" spans="1:5">
      <c r="A55" s="272"/>
      <c r="B55" s="272"/>
      <c r="C55" s="272"/>
      <c r="D55" s="272"/>
      <c r="E55" s="272"/>
    </row>
    <row r="56" spans="1:5">
      <c r="A56" s="272"/>
      <c r="B56" s="272"/>
      <c r="C56" s="272"/>
      <c r="D56" s="272"/>
      <c r="E56" s="272"/>
    </row>
    <row r="57" spans="1:5" ht="15">
      <c r="A57" s="272" t="str">
        <f t="shared" ref="A57:D58" si="0">A24</f>
        <v>Date      :</v>
      </c>
      <c r="B57" s="273" t="str">
        <f t="shared" si="0"/>
        <v>--2024</v>
      </c>
      <c r="C57" s="274" t="str">
        <f t="shared" si="0"/>
        <v>Printed Name :</v>
      </c>
      <c r="D57" s="1051" t="str">
        <f t="shared" si="0"/>
        <v/>
      </c>
      <c r="E57" s="1051"/>
    </row>
    <row r="58" spans="1:5" ht="15">
      <c r="A58" s="272" t="str">
        <f t="shared" si="0"/>
        <v>Place      :</v>
      </c>
      <c r="B58" s="268" t="str">
        <f t="shared" si="0"/>
        <v/>
      </c>
      <c r="C58" s="274" t="str">
        <f t="shared" si="0"/>
        <v>Designation :</v>
      </c>
      <c r="D58" s="1051" t="str">
        <f t="shared" si="0"/>
        <v/>
      </c>
      <c r="E58" s="1051"/>
    </row>
    <row r="59" spans="1:5">
      <c r="A59" s="272"/>
      <c r="B59" s="272"/>
      <c r="C59" s="272"/>
      <c r="D59" s="272"/>
      <c r="E59" s="272"/>
    </row>
    <row r="60" spans="1:5">
      <c r="A60" s="272"/>
      <c r="B60" s="272"/>
      <c r="C60" s="272"/>
      <c r="D60" s="272"/>
      <c r="E60" s="272"/>
    </row>
    <row r="61" spans="1:5">
      <c r="A61" s="272"/>
      <c r="B61" s="272"/>
      <c r="C61" s="272"/>
      <c r="D61" s="272"/>
      <c r="E61" s="272"/>
    </row>
  </sheetData>
  <sheetProtection password="8242" sheet="1" selectLockedCells="1"/>
  <customSheetViews>
    <customSheetView guid="{727E92B3-DABC-40F0-A9A7-94A58B5F8F75}"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
      <headerFooter alignWithMargins="0">
        <oddFooter xml:space="preserve">&amp;R&amp;"Book Antiqua,Bold"&amp;8 </oddFooter>
      </headerFooter>
    </customSheetView>
    <customSheetView guid="{CDABDEC8-5C61-4B67-BFC3-EB182A4F77C4}"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2"/>
      <headerFooter alignWithMargins="0">
        <oddFooter xml:space="preserve">&amp;R&amp;"Book Antiqua,Bold"&amp;8 </oddFooter>
      </headerFooter>
    </customSheetView>
    <customSheetView guid="{5DC8ED3C-E653-4387-97C3-43EF0A70C2EF}" showPageBreaks="1" showGridLines="0" zeroValues="0" printArea="1" hiddenColumns="1" view="pageBreakPreview" topLeftCell="A28">
      <selection activeCell="C17" sqref="C17"/>
      <rowBreaks count="1" manualBreakCount="1">
        <brk id="26" max="4" man="1"/>
      </rowBreaks>
      <pageMargins left="0.75" right="0.63" top="0.57999999999999996" bottom="0.4" header="0.34" footer="0.2"/>
      <pageSetup scale="94" orientation="portrait" r:id="rId3"/>
      <headerFooter alignWithMargins="0">
        <oddFooter xml:space="preserve">&amp;R&amp;"Book Antiqua,Bold"&amp;8 </oddFooter>
      </headerFooter>
    </customSheetView>
    <customSheetView guid="{8FC0B3D6-A78E-4DDC-99E8-A5E9B8E73FA3}"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4"/>
      <headerFooter alignWithMargins="0">
        <oddFooter xml:space="preserve">&amp;R&amp;"Book Antiqua,Bold"&amp;8 </oddFooter>
      </headerFooter>
    </customSheetView>
    <customSheetView guid="{28358ADF-83C9-480A-8EF5-E9DA8FAE77A0}" showPageBreaks="1" showGridLines="0" zeroValues="0" printArea="1" hiddenColumns="1" view="pageBreakPreview" topLeftCell="A7">
      <selection activeCell="A4" sqref="A4:I4"/>
      <rowBreaks count="1" manualBreakCount="1">
        <brk id="26" max="4" man="1"/>
      </rowBreaks>
      <pageMargins left="0.75" right="0.63" top="0.57999999999999996" bottom="0.4" header="0.34" footer="0.2"/>
      <pageSetup scale="94" orientation="portrait" r:id="rId5"/>
      <headerFooter alignWithMargins="0">
        <oddFooter xml:space="preserve">&amp;R&amp;"Book Antiqua,Bold"&amp;8 </oddFooter>
      </headerFooter>
    </customSheetView>
    <customSheetView guid="{5DC8802C-6CD8-4623-90B5-A2B66DEC93B5}"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6"/>
      <headerFooter alignWithMargins="0">
        <oddFooter xml:space="preserve">&amp;R&amp;"Book Antiqua,Bold"&amp;8 </oddFooter>
      </headerFooter>
    </customSheetView>
    <customSheetView guid="{4FC0AD0E-817E-4CA2-8399-B627A39139DF}" showPageBreaks="1" showGridLines="0" zeroValues="0" printArea="1" hiddenColumns="1" view="pageBreakPreview" topLeftCell="A36">
      <selection activeCell="B41" sqref="B41"/>
      <rowBreaks count="1" manualBreakCount="1">
        <brk id="26" max="4" man="1"/>
      </rowBreaks>
      <pageMargins left="0.75" right="0.63" top="0.57999999999999996" bottom="0.4" header="0.34" footer="0.2"/>
      <pageSetup scale="94" orientation="portrait" r:id="rId7"/>
      <headerFooter alignWithMargins="0">
        <oddFooter xml:space="preserve">&amp;R&amp;"Book Antiqua,Bold"&amp;8 </oddFooter>
      </headerFooter>
    </customSheetView>
    <customSheetView guid="{2648A02A-7B8C-446F-A14E-7410EA5360FE}" showPageBreaks="1" showGridLines="0" zeroValues="0" printArea="1" hiddenColumns="1" view="pageBreakPreview" topLeftCell="A2">
      <selection activeCell="B16" sqref="B16"/>
      <rowBreaks count="1" manualBreakCount="1">
        <brk id="26" max="4" man="1"/>
      </rowBreaks>
      <pageMargins left="0.75" right="0.63" top="0.57999999999999996" bottom="0.4" header="0.34" footer="0.2"/>
      <pageSetup scale="94" orientation="portrait" r:id="rId8"/>
      <headerFooter alignWithMargins="0">
        <oddFooter xml:space="preserve">&amp;R&amp;"Book Antiqua,Bold"&amp;8 </oddFooter>
      </headerFooter>
    </customSheetView>
    <customSheetView guid="{611D8B62-9C40-451B-ABB4-92F111B2BF43}" showPageBreaks="1" showGridLines="0" zeroValues="0" printArea="1" hiddenColumns="1" view="pageBreakPreview" topLeftCell="A55">
      <selection activeCell="B16" sqref="B16"/>
      <rowBreaks count="1" manualBreakCount="1">
        <brk id="26" max="4" man="1"/>
      </rowBreaks>
      <pageMargins left="0.75" right="0.63" top="0.57999999999999996" bottom="0.4" header="0.34" footer="0.2"/>
      <pageSetup scale="94" orientation="portrait" r:id="rId9"/>
      <headerFooter alignWithMargins="0">
        <oddFooter xml:space="preserve">&amp;R&amp;"Book Antiqua,Bold"&amp;8 </oddFooter>
      </headerFooter>
    </customSheetView>
    <customSheetView guid="{0664780A-E8AC-4BA6-9C3B-53B9085473D3}"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4" orientation="portrait" r:id="rId10"/>
      <headerFooter alignWithMargins="0">
        <oddFooter xml:space="preserve">&amp;R&amp;"Book Antiqua,Bold"&amp;8 </oddFooter>
      </headerFooter>
    </customSheetView>
    <customSheetView guid="{D69D2B09-6F35-4678-B712-8272F13318EF}" showPageBreaks="1" showGridLines="0" zeroValues="0" printArea="1" hiddenColumns="1" view="pageBreakPreview" topLeftCell="A4">
      <selection activeCell="B16" sqref="B16"/>
      <rowBreaks count="1" manualBreakCount="1">
        <brk id="26" max="4" man="1"/>
      </rowBreaks>
      <pageMargins left="0.75" right="0.63" top="0.57999999999999996" bottom="0.4" header="0.34" footer="0.2"/>
      <pageSetup scale="94" orientation="portrait" r:id="rId11"/>
      <headerFooter alignWithMargins="0">
        <oddFooter xml:space="preserve">&amp;R&amp;"Book Antiqua,Bold"&amp;8 </oddFooter>
      </headerFooter>
    </customSheetView>
    <customSheetView guid="{58E3016B-91DE-45B1-ADEB-496391BDEDAF}" showPageBreaks="1" showGridLines="0" zeroValues="0" printArea="1" hiddenColumns="1" view="pageBreakPreview" topLeftCell="A7">
      <selection activeCell="B16" sqref="B16"/>
      <rowBreaks count="1" manualBreakCount="1">
        <brk id="26" max="4" man="1"/>
      </rowBreaks>
      <pageMargins left="0.75" right="0.63" top="0.57999999999999996" bottom="0.4" header="0.34" footer="0.2"/>
      <pageSetup scale="94" orientation="portrait" r:id="rId12"/>
      <headerFooter alignWithMargins="0">
        <oddFooter xml:space="preserve">&amp;R&amp;"Book Antiqua,Bold"&amp;8 </oddFooter>
      </headerFooter>
    </customSheetView>
    <customSheetView guid="{B2F5BE93-BC39-41F1-A7AB-BF1A62CC5EC1}" showPageBreaks="1" showGridLines="0" zeroValues="0" printArea="1" hiddenColumns="1" view="pageBreakPreview">
      <selection activeCell="B16" sqref="B16:E20"/>
      <rowBreaks count="1" manualBreakCount="1">
        <brk id="26" max="4" man="1"/>
      </rowBreaks>
      <pageMargins left="0.75" right="0.63" top="0.57999999999999996" bottom="0.4" header="0.34" footer="0.2"/>
      <pageSetup scale="94" orientation="portrait" r:id="rId13"/>
      <headerFooter alignWithMargins="0">
        <oddFooter xml:space="preserve">&amp;R&amp;"Book Antiqua,Bold"&amp;8 </oddFooter>
      </headerFooter>
    </customSheetView>
    <customSheetView guid="{F0B6E1D5-D13E-47C3-81D4-60D9258BDDC0}" showPageBreaks="1" showGridLines="0" zeroValues="0" printArea="1" hiddenColumns="1" view="pageBreakPreview">
      <selection activeCell="C17" sqref="C17"/>
      <rowBreaks count="1" manualBreakCount="1">
        <brk id="26" max="4" man="1"/>
      </rowBreaks>
      <pageMargins left="0.75" right="0.63" top="0.57999999999999996" bottom="0.4" header="0.34" footer="0.2"/>
      <pageSetup scale="94" orientation="portrait" r:id="rId14"/>
      <headerFooter alignWithMargins="0">
        <oddFooter xml:space="preserve">&amp;R&amp;"Book Antiqua,Bold"&amp;8 </oddFooter>
      </headerFooter>
    </customSheetView>
    <customSheetView guid="{C7BB9501-8DDC-4B14-8D5A-D375D7564C20}" showPageBreaks="1" showGridLines="0" zeroValues="0" printArea="1" hiddenColumns="1" state="hidden" view="pageBreakPreview" topLeftCell="A28">
      <selection activeCell="C17" sqref="C17"/>
      <rowBreaks count="1" manualBreakCount="1">
        <brk id="26" max="4" man="1"/>
      </rowBreaks>
      <pageMargins left="0.75" right="0.63" top="0.57999999999999996" bottom="0.4" header="0.34" footer="0.2"/>
      <pageSetup scale="94" orientation="portrait" r:id="rId15"/>
      <headerFooter alignWithMargins="0">
        <oddFooter xml:space="preserve">&amp;R&amp;"Book Antiqua,Bold"&amp;8 </oddFooter>
      </headerFooter>
    </customSheetView>
  </customSheetViews>
  <mergeCells count="11">
    <mergeCell ref="D58:E58"/>
    <mergeCell ref="A3:E3"/>
    <mergeCell ref="A5:E5"/>
    <mergeCell ref="A8:C8"/>
    <mergeCell ref="B9:C9"/>
    <mergeCell ref="B10:C10"/>
    <mergeCell ref="B11:C11"/>
    <mergeCell ref="B12:C12"/>
    <mergeCell ref="A14:E14"/>
    <mergeCell ref="A22:E22"/>
    <mergeCell ref="D57:E57"/>
  </mergeCells>
  <phoneticPr fontId="26" type="noConversion"/>
  <conditionalFormatting sqref="A29 E29 C31 A54:E61">
    <cfRule type="expression" dxfId="19" priority="3" stopIfTrue="1">
      <formula>$F$21=TRUE</formula>
    </cfRule>
  </conditionalFormatting>
  <conditionalFormatting sqref="A33:E33">
    <cfRule type="expression" dxfId="18" priority="2" stopIfTrue="1">
      <formula>$F$21=TRUE</formula>
    </cfRule>
  </conditionalFormatting>
  <conditionalFormatting sqref="A34:E53">
    <cfRule type="expression" dxfId="17" priority="1" stopIfTrue="1">
      <formula>$F$21=TRUE</formula>
    </cfRule>
  </conditionalFormatting>
  <pageMargins left="0.75" right="0.63" top="0.57999999999999996" bottom="0.4" header="0.34" footer="0.2"/>
  <pageSetup scale="94" orientation="portrait" r:id="rId16"/>
  <headerFooter alignWithMargins="0">
    <oddFooter xml:space="preserve">&amp;R&amp;"Book Antiqua,Bold"&amp;8 </oddFooter>
  </headerFooter>
  <rowBreaks count="1" manualBreakCount="1">
    <brk id="26"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4049" r:id="rId19" name="Check Box 1">
              <controlPr defaultSize="0" print="0" autoFill="0" autoLine="0" autoPict="0">
                <anchor moveWithCells="1">
                  <from>
                    <xdr:col>4</xdr:col>
                    <xdr:colOff>1571625</xdr:colOff>
                    <xdr:row>20</xdr:row>
                    <xdr:rowOff>95250</xdr:rowOff>
                  </from>
                  <to>
                    <xdr:col>5</xdr:col>
                    <xdr:colOff>0</xdr:colOff>
                    <xdr:row>21</xdr:row>
                    <xdr:rowOff>276225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7"/>
  <dimension ref="A1:I72"/>
  <sheetViews>
    <sheetView showGridLines="0" showZeros="0" view="pageBreakPreview" topLeftCell="A77" zoomScaleNormal="85" zoomScaleSheetLayoutView="100" workbookViewId="0">
      <selection activeCell="B18" sqref="B18"/>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 style="212" hidden="1" customWidth="1"/>
    <col min="7" max="8" width="9" style="212"/>
    <col min="9" max="16384" width="9" style="213"/>
  </cols>
  <sheetData>
    <row r="1" spans="1:9" ht="20.25" customHeight="1">
      <c r="A1" s="209" t="str">
        <f>Basic!B5</f>
        <v>RFx No. 5006005670</v>
      </c>
      <c r="B1" s="210"/>
      <c r="C1" s="210"/>
      <c r="D1" s="210"/>
      <c r="E1" s="211" t="s">
        <v>28</v>
      </c>
    </row>
    <row r="2" spans="1:9" ht="11.25" customHeight="1"/>
    <row r="3" spans="1:9" ht="40.5" customHeight="1">
      <c r="A3" s="1060" t="str">
        <f>Cover!B2</f>
        <v>Procurement of 03 nos. mobile foam units for fire safety purpose at 400/220kV Jauljibi GIS</v>
      </c>
      <c r="B3" s="1060"/>
      <c r="C3" s="1060"/>
      <c r="D3" s="1060"/>
      <c r="E3" s="1060"/>
      <c r="F3" s="214"/>
      <c r="G3" s="214"/>
      <c r="H3" s="214"/>
    </row>
    <row r="4" spans="1:9" ht="15">
      <c r="A4" s="215"/>
      <c r="H4" s="216"/>
      <c r="I4" s="217"/>
    </row>
    <row r="5" spans="1:9" ht="20.100000000000001" customHeight="1">
      <c r="A5" s="1053" t="s">
        <v>27</v>
      </c>
      <c r="B5" s="1053"/>
      <c r="C5" s="1053"/>
      <c r="D5" s="1053"/>
      <c r="E5" s="1053"/>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4" t="str">
        <f>'Attach 3 (JV)'!A6:E6</f>
        <v/>
      </c>
      <c r="B8" s="1054"/>
      <c r="C8" s="1054"/>
      <c r="D8" s="222" t="str">
        <f>'Attach 3 (JV)'!F6</f>
        <v>Contracts &amp; Materials Deptt</v>
      </c>
      <c r="H8" s="216"/>
      <c r="I8" s="217"/>
    </row>
    <row r="9" spans="1:9" ht="15">
      <c r="A9" s="223" t="s">
        <v>512</v>
      </c>
      <c r="B9" s="1061" t="str">
        <f>'Attach 3 (JV)'!B7:E7</f>
        <v/>
      </c>
      <c r="C9" s="1061"/>
      <c r="D9" s="222" t="str">
        <f>'Attach 3 (JV)'!F7</f>
        <v>Power Grid Corporation of India Ltd.,</v>
      </c>
      <c r="H9" s="216"/>
      <c r="I9" s="217"/>
    </row>
    <row r="10" spans="1:9" ht="15">
      <c r="A10" s="223" t="s">
        <v>514</v>
      </c>
      <c r="B10" s="1062" t="str">
        <f>'Attach 3 (JV)'!B8:E8</f>
        <v/>
      </c>
      <c r="C10" s="1062"/>
      <c r="D10" s="222" t="str">
        <f>'Attach 3 (JV)'!F8</f>
        <v xml:space="preserve">Northern Region-III Headquarter </v>
      </c>
      <c r="H10" s="216"/>
      <c r="I10" s="217"/>
    </row>
    <row r="11" spans="1:9">
      <c r="B11" s="1062" t="str">
        <f>'Attach 3 (JV)'!B9:E9</f>
        <v/>
      </c>
      <c r="C11" s="1062"/>
      <c r="D11" s="222" t="str">
        <f>'Attach 3 (JV)'!F9</f>
        <v xml:space="preserve">2nd Floor, Plot No. – 2A/INS 02, </v>
      </c>
    </row>
    <row r="12" spans="1:9">
      <c r="A12" s="219"/>
      <c r="B12" s="1062" t="str">
        <f>'Attach 3 (JV)'!B10:E10</f>
        <v/>
      </c>
      <c r="C12" s="1062"/>
      <c r="D12" s="224" t="str">
        <f>'Attach 3 (JV)'!F10</f>
        <v>Avadh Vihar Yojna, Amar Shaheed Path,</v>
      </c>
    </row>
    <row r="13" spans="1:9" ht="20.100000000000001" customHeight="1">
      <c r="A13" s="212" t="s">
        <v>0</v>
      </c>
    </row>
    <row r="14" spans="1:9" ht="57" customHeight="1">
      <c r="A14" s="1057" t="s">
        <v>752</v>
      </c>
      <c r="B14" s="1057"/>
      <c r="C14" s="1057"/>
      <c r="D14" s="1057"/>
      <c r="E14" s="1057"/>
    </row>
    <row r="15" spans="1:9" ht="32.1" customHeight="1">
      <c r="A15" s="1063" t="s">
        <v>505</v>
      </c>
      <c r="B15" s="1063" t="s">
        <v>14</v>
      </c>
      <c r="C15" s="1063" t="s">
        <v>16</v>
      </c>
      <c r="D15" s="1058" t="s">
        <v>17</v>
      </c>
      <c r="E15" s="1059"/>
    </row>
    <row r="16" spans="1:9" ht="19.5" customHeight="1">
      <c r="A16" s="1064"/>
      <c r="B16" s="1064"/>
      <c r="C16" s="1064"/>
      <c r="D16" s="225" t="s">
        <v>18</v>
      </c>
      <c r="E16" s="225" t="s">
        <v>19</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6.25" customHeight="1">
      <c r="A22" s="233"/>
      <c r="B22" s="234"/>
      <c r="C22" s="234"/>
      <c r="D22" s="234"/>
      <c r="E22" s="234"/>
      <c r="F22" s="235" t="b">
        <v>0</v>
      </c>
      <c r="G22" s="236"/>
      <c r="H22" s="237"/>
    </row>
    <row r="23" spans="1:8" ht="54.75" hidden="1" customHeight="1">
      <c r="A23" s="1071" t="s">
        <v>20</v>
      </c>
      <c r="B23" s="1071"/>
      <c r="C23" s="1071"/>
      <c r="D23" s="1071"/>
      <c r="E23" s="1071"/>
      <c r="F23" s="236"/>
      <c r="G23" s="236"/>
      <c r="H23" s="237"/>
    </row>
    <row r="24" spans="1:8" ht="32.1" hidden="1" customHeight="1">
      <c r="A24" s="1072" t="s">
        <v>505</v>
      </c>
      <c r="B24" s="1072" t="s">
        <v>14</v>
      </c>
      <c r="C24" s="1072" t="s">
        <v>21</v>
      </c>
      <c r="D24" s="1074" t="s">
        <v>22</v>
      </c>
      <c r="E24" s="1075"/>
    </row>
    <row r="25" spans="1:8" ht="22.5" hidden="1" customHeight="1">
      <c r="A25" s="1073"/>
      <c r="B25" s="1073"/>
      <c r="C25" s="1073"/>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40.5" customHeight="1">
      <c r="A29" s="1070" t="s">
        <v>25</v>
      </c>
      <c r="B29" s="1070"/>
      <c r="C29" s="1070"/>
      <c r="D29" s="1070"/>
      <c r="E29" s="1070"/>
    </row>
    <row r="30" spans="1:8" ht="15.95" customHeight="1">
      <c r="C30" s="242"/>
    </row>
    <row r="31" spans="1:8" ht="15.95" customHeight="1">
      <c r="A31" s="243" t="s">
        <v>341</v>
      </c>
      <c r="B31" s="244" t="str">
        <f>'Attach 3 (JV)'!B15</f>
        <v>--2024</v>
      </c>
      <c r="C31" s="242" t="s">
        <v>344</v>
      </c>
      <c r="D31" s="245" t="str">
        <f>'Attach 3 (JV)'!F15</f>
        <v/>
      </c>
    </row>
    <row r="32" spans="1:8" ht="15.95" customHeight="1">
      <c r="A32" s="243" t="s">
        <v>26</v>
      </c>
      <c r="B32" s="245" t="str">
        <f>'Attach 3 (JV)'!B16</f>
        <v/>
      </c>
      <c r="C32" s="242" t="s">
        <v>345</v>
      </c>
      <c r="D32" s="245" t="str">
        <f>'Attach 3 (JV)'!F16</f>
        <v/>
      </c>
    </row>
    <row r="33" spans="1:5" ht="15.75" customHeight="1">
      <c r="A33" s="213"/>
      <c r="B33" s="213"/>
      <c r="C33" s="242"/>
      <c r="D33" s="213"/>
      <c r="E33" s="213"/>
    </row>
    <row r="34" spans="1:5" ht="20.25" customHeight="1">
      <c r="A34" s="246" t="str">
        <f>A1</f>
        <v>RFx No. 5006005670</v>
      </c>
      <c r="B34" s="210"/>
      <c r="C34" s="210"/>
      <c r="D34" s="210"/>
      <c r="E34" s="247" t="str">
        <f>E1</f>
        <v>ATTACHMENT-5</v>
      </c>
    </row>
    <row r="35" spans="1:5" ht="18" customHeight="1">
      <c r="A35" s="248"/>
    </row>
    <row r="36" spans="1:5" ht="30" customHeight="1">
      <c r="A36" s="1065" t="s">
        <v>27</v>
      </c>
      <c r="B36" s="1065"/>
      <c r="C36" s="1065"/>
      <c r="D36" s="1065"/>
      <c r="E36" s="1065"/>
    </row>
    <row r="37" spans="1:5" ht="18" customHeight="1"/>
    <row r="38" spans="1:5" ht="29.25" customHeight="1">
      <c r="A38" s="1066" t="s">
        <v>505</v>
      </c>
      <c r="B38" s="1068" t="s">
        <v>14</v>
      </c>
      <c r="C38" s="1068" t="s">
        <v>16</v>
      </c>
      <c r="D38" s="1068" t="s">
        <v>17</v>
      </c>
      <c r="E38" s="1068"/>
    </row>
    <row r="39" spans="1:5" ht="18" customHeight="1">
      <c r="A39" s="1067"/>
      <c r="B39" s="1069"/>
      <c r="C39" s="1068"/>
      <c r="D39" s="249" t="s">
        <v>18</v>
      </c>
      <c r="E39" s="249" t="s">
        <v>19</v>
      </c>
    </row>
    <row r="40" spans="1:5" ht="18" customHeight="1">
      <c r="A40" s="250"/>
      <c r="B40" s="251"/>
      <c r="C40" s="250"/>
      <c r="D40" s="250"/>
      <c r="E40" s="250"/>
    </row>
    <row r="41" spans="1:5" ht="18" customHeight="1">
      <c r="A41" s="252"/>
      <c r="B41" s="253"/>
      <c r="C41" s="252"/>
      <c r="D41" s="252"/>
      <c r="E41" s="252"/>
    </row>
    <row r="42" spans="1:5" ht="18" customHeight="1">
      <c r="A42" s="252"/>
      <c r="B42" s="253"/>
      <c r="C42" s="252"/>
      <c r="D42" s="252"/>
      <c r="E42" s="252"/>
    </row>
    <row r="43" spans="1:5" ht="18" customHeight="1">
      <c r="A43" s="252"/>
      <c r="B43" s="253"/>
      <c r="C43" s="252"/>
      <c r="D43" s="252"/>
      <c r="E43" s="252"/>
    </row>
    <row r="44" spans="1:5" ht="18" customHeight="1">
      <c r="A44" s="252"/>
      <c r="B44" s="253"/>
      <c r="C44" s="252"/>
      <c r="D44" s="252"/>
      <c r="E44" s="252"/>
    </row>
    <row r="45" spans="1:5" ht="18" customHeight="1">
      <c r="A45" s="252"/>
      <c r="B45" s="253"/>
      <c r="C45" s="252"/>
      <c r="D45" s="252"/>
      <c r="E45" s="252"/>
    </row>
    <row r="46" spans="1:5" ht="18" customHeight="1">
      <c r="A46" s="252"/>
      <c r="B46" s="253"/>
      <c r="C46" s="252"/>
      <c r="D46" s="252"/>
      <c r="E46" s="252"/>
    </row>
    <row r="47" spans="1:5" ht="18" customHeight="1">
      <c r="A47" s="252"/>
      <c r="B47" s="253"/>
      <c r="C47" s="252"/>
      <c r="D47" s="252"/>
      <c r="E47" s="252"/>
    </row>
    <row r="48" spans="1:5" ht="18" customHeight="1">
      <c r="A48" s="252"/>
      <c r="B48" s="253"/>
      <c r="C48" s="252"/>
      <c r="D48" s="252"/>
      <c r="E48" s="252"/>
    </row>
    <row r="49" spans="1:5" ht="18" customHeight="1">
      <c r="A49" s="252"/>
      <c r="B49" s="253"/>
      <c r="C49" s="252"/>
      <c r="D49" s="252"/>
      <c r="E49" s="252"/>
    </row>
    <row r="50" spans="1:5" ht="18" customHeight="1">
      <c r="A50" s="252"/>
      <c r="B50" s="253"/>
      <c r="C50" s="252"/>
      <c r="D50" s="252"/>
      <c r="E50" s="252"/>
    </row>
    <row r="51" spans="1:5" ht="18" customHeight="1">
      <c r="A51" s="252"/>
      <c r="B51" s="253"/>
      <c r="C51" s="252"/>
      <c r="D51" s="252"/>
      <c r="E51" s="252"/>
    </row>
    <row r="52" spans="1:5" ht="18" customHeight="1">
      <c r="A52" s="252"/>
      <c r="B52" s="253"/>
      <c r="C52" s="252"/>
      <c r="D52" s="252"/>
      <c r="E52" s="252"/>
    </row>
    <row r="53" spans="1:5" ht="18" customHeight="1">
      <c r="A53" s="252"/>
      <c r="B53" s="253"/>
      <c r="C53" s="252"/>
      <c r="D53" s="252"/>
      <c r="E53" s="252"/>
    </row>
    <row r="54" spans="1:5" ht="18" customHeight="1">
      <c r="A54" s="252"/>
      <c r="B54" s="253"/>
      <c r="C54" s="252"/>
      <c r="D54" s="252"/>
      <c r="E54" s="252"/>
    </row>
    <row r="55" spans="1:5" ht="18" customHeight="1">
      <c r="A55" s="252"/>
      <c r="B55" s="253"/>
      <c r="C55" s="252"/>
      <c r="D55" s="252"/>
      <c r="E55" s="252"/>
    </row>
    <row r="56" spans="1:5" ht="18" customHeight="1">
      <c r="A56" s="252"/>
      <c r="B56" s="253"/>
      <c r="C56" s="252"/>
      <c r="D56" s="252"/>
      <c r="E56" s="252"/>
    </row>
    <row r="57" spans="1:5" ht="18" customHeight="1">
      <c r="A57" s="252"/>
      <c r="B57" s="253"/>
      <c r="C57" s="252"/>
      <c r="D57" s="252"/>
      <c r="E57" s="252"/>
    </row>
    <row r="58" spans="1:5" ht="18" customHeight="1">
      <c r="A58" s="252"/>
      <c r="B58" s="253"/>
      <c r="C58" s="252"/>
      <c r="D58" s="252"/>
      <c r="E58" s="252"/>
    </row>
    <row r="59" spans="1:5" ht="18" customHeight="1">
      <c r="A59" s="252"/>
      <c r="B59" s="253"/>
      <c r="C59" s="252"/>
      <c r="D59" s="252"/>
      <c r="E59" s="252"/>
    </row>
    <row r="60" spans="1:5" ht="18" customHeight="1">
      <c r="A60" s="252"/>
      <c r="B60" s="253"/>
      <c r="C60" s="252"/>
      <c r="D60" s="252"/>
      <c r="E60" s="252"/>
    </row>
    <row r="61" spans="1:5" ht="18" customHeight="1">
      <c r="A61" s="252"/>
      <c r="B61" s="253"/>
      <c r="C61" s="252"/>
      <c r="D61" s="252"/>
      <c r="E61" s="252"/>
    </row>
    <row r="62" spans="1:5" ht="18" customHeight="1">
      <c r="A62" s="252"/>
      <c r="B62" s="253"/>
      <c r="C62" s="252"/>
      <c r="D62" s="252"/>
      <c r="E62" s="252"/>
    </row>
    <row r="63" spans="1:5" ht="18" customHeight="1">
      <c r="A63" s="252"/>
      <c r="B63" s="253"/>
      <c r="C63" s="252"/>
      <c r="D63" s="252"/>
      <c r="E63" s="252"/>
    </row>
    <row r="64" spans="1:5" ht="18" customHeight="1">
      <c r="A64" s="252"/>
      <c r="B64" s="253"/>
      <c r="C64" s="252"/>
      <c r="D64" s="252"/>
      <c r="E64" s="252"/>
    </row>
    <row r="65" spans="1:5" ht="18" customHeight="1">
      <c r="A65" s="252"/>
      <c r="B65" s="253"/>
      <c r="C65" s="252"/>
      <c r="D65" s="252"/>
      <c r="E65" s="252"/>
    </row>
    <row r="66" spans="1:5" ht="18" customHeight="1">
      <c r="A66" s="254"/>
      <c r="B66" s="255"/>
      <c r="C66" s="254"/>
      <c r="D66" s="254"/>
      <c r="E66" s="254"/>
    </row>
    <row r="67" spans="1:5" ht="18" customHeight="1"/>
    <row r="68" spans="1:5" ht="24" customHeight="1">
      <c r="C68" s="242"/>
    </row>
    <row r="69" spans="1:5" ht="24" customHeight="1">
      <c r="A69" s="243" t="s">
        <v>341</v>
      </c>
      <c r="B69" s="244" t="str">
        <f>B31</f>
        <v>--2024</v>
      </c>
      <c r="C69" s="242" t="s">
        <v>344</v>
      </c>
      <c r="D69" s="245" t="str">
        <f>D31</f>
        <v/>
      </c>
    </row>
    <row r="70" spans="1:5" ht="24" customHeight="1">
      <c r="A70" s="243" t="s">
        <v>26</v>
      </c>
      <c r="B70" s="244" t="str">
        <f>B32</f>
        <v/>
      </c>
      <c r="C70" s="242" t="s">
        <v>345</v>
      </c>
      <c r="D70" s="245" t="str">
        <f>D32</f>
        <v/>
      </c>
    </row>
    <row r="71" spans="1:5" ht="24" customHeight="1">
      <c r="A71" s="243"/>
      <c r="B71" s="244"/>
      <c r="C71" s="242"/>
      <c r="D71" s="245"/>
    </row>
    <row r="72" spans="1:5" ht="33" customHeight="1">
      <c r="D72" s="242"/>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hiddenColumns="1" view="pageBreakPreview" topLeftCell="A77">
      <selection activeCell="B18" sqref="B18"/>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8FC0B3D6-A78E-4DDC-99E8-A5E9B8E73FA3}"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28358ADF-83C9-480A-8EF5-E9DA8FAE77A0}" showPageBreaks="1" showGridLines="0" zeroValues="0" printArea="1" hiddenRows="1" hiddenColumns="1" view="pageBreakPreview" topLeftCell="A22">
      <selection activeCell="A4" sqref="A4:I4"/>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 guid="{5DC8802C-6CD8-4623-90B5-A2B66DEC93B5}"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6"/>
      <headerFooter alignWithMargins="0">
        <oddFooter xml:space="preserve">&amp;R&amp;"Book Antiqua,Bold"&amp;8 Page &amp;P </oddFooter>
      </headerFooter>
    </customSheetView>
    <customSheetView guid="{4FC0AD0E-817E-4CA2-8399-B627A39139DF}" scale="85" showGridLines="0" zeroValues="0" hiddenRows="1" hiddenColumns="1" topLeftCell="A7">
      <selection activeCell="B17" sqref="B17"/>
      <rowBreaks count="1" manualBreakCount="1">
        <brk id="33" max="4" man="1"/>
      </rowBreaks>
      <pageMargins left="0.75" right="0.46" top="0.4" bottom="0.47" header="0.26" footer="0.28999999999999998"/>
      <pageSetup scale="96" orientation="portrait" r:id="rId7"/>
      <headerFooter alignWithMargins="0">
        <oddFooter xml:space="preserve">&amp;R&amp;"Book Antiqua,Bold"&amp;8 Page &amp;P </oddFooter>
      </headerFooter>
    </customSheetView>
    <customSheetView guid="{2648A02A-7B8C-446F-A14E-7410EA5360FE}" scale="85" showGridLines="0" zeroValues="0" hiddenRows="1" hiddenColumns="1">
      <selection activeCell="B17" sqref="B17"/>
      <rowBreaks count="1" manualBreakCount="1">
        <brk id="33" max="4" man="1"/>
      </rowBreaks>
      <pageMargins left="0.75" right="0.46" top="0.4" bottom="0.47" header="0.26" footer="0.28999999999999998"/>
      <pageSetup scale="96" orientation="portrait" r:id="rId8"/>
      <headerFooter alignWithMargins="0">
        <oddFooter xml:space="preserve">&amp;R&amp;"Book Antiqua,Bold"&amp;8 Page &amp;P </oddFooter>
      </headerFooter>
    </customSheetView>
    <customSheetView guid="{611D8B62-9C40-451B-ABB4-92F111B2BF43}" scale="85" showGridLines="0" zeroValues="0" hiddenRows="1" hiddenColumns="1" topLeftCell="A53">
      <selection activeCell="B17" sqref="B17"/>
      <rowBreaks count="1" manualBreakCount="1">
        <brk id="33" max="4" man="1"/>
      </rowBreaks>
      <pageMargins left="0.75" right="0.46" top="0.4" bottom="0.47" header="0.26" footer="0.28999999999999998"/>
      <pageSetup scale="96" orientation="portrait" r:id="rId9"/>
      <headerFooter alignWithMargins="0">
        <oddFooter xml:space="preserve">&amp;R&amp;"Book Antiqua,Bold"&amp;8 Page &amp;P </oddFooter>
      </headerFooter>
    </customSheetView>
    <customSheetView guid="{0664780A-E8AC-4BA6-9C3B-53B9085473D3}" showPageBreaks="1" showGridLines="0" zeroValues="0" printArea="1" hiddenRows="1" hiddenColumns="1" view="pageBreakPreview" topLeftCell="A22">
      <selection activeCell="B17" sqref="B17"/>
      <rowBreaks count="1" manualBreakCount="1">
        <brk id="33" max="4" man="1"/>
      </rowBreaks>
      <pageMargins left="0.75" right="0.46" top="0.4" bottom="0.47" header="0.26" footer="0.28999999999999998"/>
      <pageSetup scale="96" orientation="portrait" r:id="rId10"/>
      <headerFooter alignWithMargins="0">
        <oddFooter xml:space="preserve">&amp;R&amp;"Book Antiqua,Bold"&amp;8 Page &amp;P </oddFooter>
      </headerFooter>
    </customSheetView>
    <customSheetView guid="{D69D2B09-6F35-4678-B712-8272F13318EF}" showPageBreaks="1" showGridLines="0" zeroValues="0" printArea="1" hiddenRows="1" hiddenColumns="1" view="pageBreakPreview" topLeftCell="A13">
      <selection activeCell="B17" sqref="B17"/>
      <rowBreaks count="1" manualBreakCount="1">
        <brk id="33" max="4" man="1"/>
      </rowBreaks>
      <pageMargins left="0.75" right="0.46" top="0.4" bottom="0.47" header="0.26" footer="0.28999999999999998"/>
      <pageSetup scale="96" orientation="portrait" r:id="rId11"/>
      <headerFooter alignWithMargins="0">
        <oddFooter xml:space="preserve">&amp;R&amp;"Book Antiqua,Bold"&amp;8 Page &amp;P </oddFooter>
      </headerFooter>
    </customSheetView>
    <customSheetView guid="{58E3016B-91DE-45B1-ADEB-496391BDEDAF}" showPageBreaks="1" showGridLines="0" zeroValues="0" printArea="1" hiddenRows="1" hiddenColumns="1" view="pageBreakPreview" topLeftCell="A83">
      <selection activeCell="B17" sqref="B17"/>
      <rowBreaks count="1" manualBreakCount="1">
        <brk id="33" max="4" man="1"/>
      </rowBreaks>
      <pageMargins left="0.75" right="0.46" top="0.4" bottom="0.47" header="0.26" footer="0.28999999999999998"/>
      <pageSetup scale="96" orientation="portrait" r:id="rId12"/>
      <headerFooter alignWithMargins="0">
        <oddFooter xml:space="preserve">&amp;R&amp;"Book Antiqua,Bold"&amp;8 Page &amp;P </oddFooter>
      </headerFooter>
    </customSheetView>
    <customSheetView guid="{B2F5BE93-BC39-41F1-A7AB-BF1A62CC5EC1}" showPageBreaks="1" showGridLines="0" zeroValues="0" printArea="1" hiddenRows="1" hiddenColumns="1" view="pageBreakPreview">
      <selection activeCell="E21" sqref="E21"/>
      <rowBreaks count="1" manualBreakCount="1">
        <brk id="33" max="4" man="1"/>
      </rowBreaks>
      <pageMargins left="0.75" right="0.46" top="0.4" bottom="0.47" header="0.26" footer="0.28999999999999998"/>
      <pageSetup scale="96" orientation="portrait" r:id="rId13"/>
      <headerFooter alignWithMargins="0">
        <oddFooter xml:space="preserve">&amp;R&amp;"Book Antiqua,Bold"&amp;8 Page &amp;P </oddFooter>
      </headerFooter>
    </customSheetView>
    <customSheetView guid="{F0B6E1D5-D13E-47C3-81D4-60D9258BDDC0}" showPageBreaks="1" showGridLines="0" zeroValues="0" printArea="1" hiddenRows="1" hiddenColumns="1" view="pageBreakPreview" topLeftCell="A10">
      <selection activeCell="B18" sqref="B18"/>
      <rowBreaks count="1" manualBreakCount="1">
        <brk id="33" max="4" man="1"/>
      </rowBreaks>
      <pageMargins left="0.75" right="0.46" top="0.4" bottom="0.47" header="0.26" footer="0.28999999999999998"/>
      <pageSetup scale="96" orientation="portrait" r:id="rId14"/>
      <headerFooter alignWithMargins="0">
        <oddFooter xml:space="preserve">&amp;R&amp;"Book Antiqua,Bold"&amp;8 Page &amp;P </oddFooter>
      </headerFooter>
    </customSheetView>
    <customSheetView guid="{C7BB9501-8DDC-4B14-8D5A-D375D7564C20}" showPageBreaks="1" showGridLines="0" zeroValues="0" printArea="1" hiddenRows="1" hiddenColumns="1" state="hidden" view="pageBreakPreview" topLeftCell="A77">
      <selection activeCell="B18" sqref="B18"/>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s>
  <mergeCells count="23">
    <mergeCell ref="A29:E29"/>
    <mergeCell ref="A23:E23"/>
    <mergeCell ref="A24:A25"/>
    <mergeCell ref="B24:B25"/>
    <mergeCell ref="C24:C25"/>
    <mergeCell ref="D24:E24"/>
    <mergeCell ref="A36:E36"/>
    <mergeCell ref="A38:A39"/>
    <mergeCell ref="B38:B39"/>
    <mergeCell ref="C38:C39"/>
    <mergeCell ref="D38:E38"/>
    <mergeCell ref="D15:E15"/>
    <mergeCell ref="A3:E3"/>
    <mergeCell ref="A5:E5"/>
    <mergeCell ref="A8:C8"/>
    <mergeCell ref="B9:C9"/>
    <mergeCell ref="B10:C10"/>
    <mergeCell ref="B11:C11"/>
    <mergeCell ref="B12:C12"/>
    <mergeCell ref="A14:E14"/>
    <mergeCell ref="A15:A16"/>
    <mergeCell ref="B15:B16"/>
    <mergeCell ref="C15:C16"/>
  </mergeCells>
  <phoneticPr fontId="26" type="noConversion"/>
  <conditionalFormatting sqref="A34:E37 A40:E71">
    <cfRule type="expression" dxfId="16" priority="3" stopIfTrue="1">
      <formula>$F$22=FALSE</formula>
    </cfRule>
  </conditionalFormatting>
  <conditionalFormatting sqref="A38:E39">
    <cfRule type="expression" dxfId="15" priority="1" stopIfTrue="1">
      <formula>$F$22=TRUE</formula>
    </cfRule>
  </conditionalFormatting>
  <conditionalFormatting sqref="A72:E72">
    <cfRule type="expression" dxfId="14" priority="4" stopIfTrue="1">
      <formula>$F$22="No"</formula>
    </cfRule>
  </conditionalFormatting>
  <conditionalFormatting sqref="F38:IV39">
    <cfRule type="expression" dxfId="13" priority="2" stopIfTrue="1">
      <formula>$F$22=FALSE</formula>
    </cfRule>
  </conditionalFormatting>
  <pageMargins left="0.75" right="0.46" top="0.4" bottom="0.47" header="0.26" footer="0.28999999999999998"/>
  <pageSetup scale="96" orientation="portrait" r:id="rId16"/>
  <headerFooter alignWithMargins="0">
    <oddFooter xml:space="preserve">&amp;R&amp;"Book Antiqua,Bold"&amp;8 Page &amp;P </oddFooter>
  </headerFooter>
  <rowBreaks count="1" manualBreakCount="1">
    <brk id="33"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0977" r:id="rId19" name="Check Box 1">
              <controlPr defaultSize="0" print="0" autoFill="0" autoLine="0" autoPict="0">
                <anchor moveWithCells="1">
                  <from>
                    <xdr:col>4</xdr:col>
                    <xdr:colOff>1028700</xdr:colOff>
                    <xdr:row>21</xdr:row>
                    <xdr:rowOff>0</xdr:rowOff>
                  </from>
                  <to>
                    <xdr:col>5</xdr:col>
                    <xdr:colOff>0</xdr:colOff>
                    <xdr:row>28</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37"/>
  <dimension ref="A1:I50"/>
  <sheetViews>
    <sheetView showGridLines="0" showZeros="0" view="pageBreakPreview" zoomScaleNormal="85" zoomScaleSheetLayoutView="100" workbookViewId="0">
      <selection activeCell="B19" sqref="B19"/>
    </sheetView>
  </sheetViews>
  <sheetFormatPr defaultRowHeight="14.25"/>
  <cols>
    <col min="1" max="1" width="10.625" style="212" customWidth="1"/>
    <col min="2" max="2" width="26.875" style="212" customWidth="1"/>
    <col min="3" max="3" width="22.375" style="212" customWidth="1"/>
    <col min="4" max="4" width="16.5" style="212" customWidth="1"/>
    <col min="5" max="5" width="17.375" style="212" customWidth="1"/>
    <col min="6" max="6" width="8.5" style="212" customWidth="1"/>
    <col min="7" max="8" width="9" style="212"/>
    <col min="9" max="16384" width="9" style="213"/>
  </cols>
  <sheetData>
    <row r="1" spans="1:9" ht="20.25" customHeight="1">
      <c r="A1" s="209" t="str">
        <f>Basic!B5</f>
        <v>RFx No. 5006005670</v>
      </c>
      <c r="B1" s="210"/>
      <c r="C1" s="210"/>
      <c r="D1" s="210"/>
      <c r="E1" s="211" t="s">
        <v>753</v>
      </c>
    </row>
    <row r="2" spans="1:9" ht="11.25" customHeight="1"/>
    <row r="3" spans="1:9" ht="38.25" customHeight="1">
      <c r="A3" s="1060" t="str">
        <f>Cover!B2</f>
        <v>Procurement of 03 nos. mobile foam units for fire safety purpose at 400/220kV Jauljibi GIS</v>
      </c>
      <c r="B3" s="1060"/>
      <c r="C3" s="1060"/>
      <c r="D3" s="1060"/>
      <c r="E3" s="1060"/>
      <c r="F3" s="214"/>
      <c r="G3" s="214"/>
      <c r="H3" s="214"/>
    </row>
    <row r="4" spans="1:9" ht="15">
      <c r="A4" s="215"/>
      <c r="H4" s="216"/>
      <c r="I4" s="217"/>
    </row>
    <row r="5" spans="1:9" ht="32.25" customHeight="1">
      <c r="A5" s="1053" t="s">
        <v>754</v>
      </c>
      <c r="B5" s="1053"/>
      <c r="C5" s="1053"/>
      <c r="D5" s="1053"/>
      <c r="E5" s="1053"/>
      <c r="F5" s="218"/>
      <c r="H5" s="216"/>
      <c r="I5" s="217"/>
    </row>
    <row r="6" spans="1:9" ht="8.1" customHeight="1">
      <c r="A6" s="219"/>
      <c r="H6" s="216"/>
      <c r="I6" s="217"/>
    </row>
    <row r="7" spans="1:9" ht="20.100000000000001" customHeight="1">
      <c r="A7" s="218" t="str">
        <f>'Attach 3 (JV)'!A5</f>
        <v>Bidder’s Name and Address (Sole Bidder) :</v>
      </c>
      <c r="B7" s="219"/>
      <c r="C7" s="219"/>
      <c r="D7" s="220" t="str">
        <f>'Attach 3 (JV)'!F5</f>
        <v>To:</v>
      </c>
      <c r="H7" s="216"/>
      <c r="I7" s="217"/>
    </row>
    <row r="8" spans="1:9" ht="15">
      <c r="A8" s="1054" t="str">
        <f>'Attach 3 (JV)'!A6:E6</f>
        <v/>
      </c>
      <c r="B8" s="1054"/>
      <c r="C8" s="1054"/>
      <c r="D8" s="222" t="str">
        <f>'Attach 3 (JV)'!F6</f>
        <v>Contracts &amp; Materials Deptt</v>
      </c>
      <c r="H8" s="216"/>
      <c r="I8" s="217"/>
    </row>
    <row r="9" spans="1:9" ht="15">
      <c r="A9" s="223" t="s">
        <v>512</v>
      </c>
      <c r="B9" s="1061" t="str">
        <f>'Attach 3 (JV)'!B7:E7</f>
        <v/>
      </c>
      <c r="C9" s="1061"/>
      <c r="D9" s="222" t="str">
        <f>'Attach 3 (JV)'!F7</f>
        <v>Power Grid Corporation of India Ltd.,</v>
      </c>
      <c r="H9" s="216"/>
      <c r="I9" s="217"/>
    </row>
    <row r="10" spans="1:9" ht="15">
      <c r="A10" s="223" t="s">
        <v>514</v>
      </c>
      <c r="B10" s="1062" t="str">
        <f>'Attach 3 (JV)'!B8:E8</f>
        <v/>
      </c>
      <c r="C10" s="1062"/>
      <c r="D10" s="222" t="str">
        <f>'Attach 3 (JV)'!F8</f>
        <v xml:space="preserve">Northern Region-III Headquarter </v>
      </c>
      <c r="H10" s="216"/>
      <c r="I10" s="217"/>
    </row>
    <row r="11" spans="1:9">
      <c r="B11" s="1062" t="str">
        <f>'Attach 3 (JV)'!B9:E9</f>
        <v/>
      </c>
      <c r="C11" s="1062"/>
      <c r="D11" s="222" t="str">
        <f>'Attach 3 (JV)'!F9</f>
        <v xml:space="preserve">2nd Floor, Plot No. – 2A/INS 02, </v>
      </c>
    </row>
    <row r="12" spans="1:9">
      <c r="A12" s="219"/>
      <c r="B12" s="1062" t="str">
        <f>'Attach 3 (JV)'!B10:E10</f>
        <v/>
      </c>
      <c r="C12" s="1062"/>
      <c r="D12" s="224" t="str">
        <f>'Attach 3 (JV)'!F10</f>
        <v>Avadh Vihar Yojna, Amar Shaheed Path,</v>
      </c>
    </row>
    <row r="13" spans="1:9" ht="20.100000000000001" customHeight="1">
      <c r="A13" s="212" t="s">
        <v>0</v>
      </c>
    </row>
    <row r="14" spans="1:9" ht="57" customHeight="1" thickBot="1">
      <c r="A14" s="1057" t="s">
        <v>755</v>
      </c>
      <c r="B14" s="1057"/>
      <c r="C14" s="1057"/>
      <c r="D14" s="1057"/>
      <c r="E14" s="1057"/>
    </row>
    <row r="15" spans="1:9" ht="32.1" customHeight="1">
      <c r="A15" s="1076" t="s">
        <v>505</v>
      </c>
      <c r="B15" s="1076" t="s">
        <v>14</v>
      </c>
      <c r="C15" s="1076" t="s">
        <v>16</v>
      </c>
      <c r="D15" s="1058" t="s">
        <v>756</v>
      </c>
      <c r="E15" s="1059"/>
    </row>
    <row r="16" spans="1:9" ht="39.75" customHeight="1" thickBot="1">
      <c r="A16" s="1077"/>
      <c r="B16" s="1077"/>
      <c r="C16" s="1077"/>
      <c r="D16" s="225" t="s">
        <v>18</v>
      </c>
      <c r="E16" s="225" t="s">
        <v>757</v>
      </c>
    </row>
    <row r="17" spans="1:8" ht="21.75" customHeight="1">
      <c r="A17" s="226">
        <v>1</v>
      </c>
      <c r="B17" s="227"/>
      <c r="C17" s="227"/>
      <c r="D17" s="227"/>
      <c r="E17" s="227"/>
    </row>
    <row r="18" spans="1:8" ht="21.95" customHeight="1">
      <c r="A18" s="228">
        <v>2</v>
      </c>
      <c r="B18" s="229"/>
      <c r="C18" s="229"/>
      <c r="D18" s="229"/>
      <c r="E18" s="229"/>
    </row>
    <row r="19" spans="1:8" ht="21.95" customHeight="1">
      <c r="A19" s="228">
        <v>3</v>
      </c>
      <c r="B19" s="229"/>
      <c r="C19" s="229"/>
      <c r="D19" s="229"/>
      <c r="E19" s="229"/>
    </row>
    <row r="20" spans="1:8" ht="21.95" customHeight="1">
      <c r="A20" s="228">
        <v>4</v>
      </c>
      <c r="B20" s="229"/>
      <c r="C20" s="229"/>
      <c r="D20" s="229"/>
      <c r="E20" s="229"/>
      <c r="F20" s="230"/>
      <c r="G20" s="230"/>
      <c r="H20" s="213"/>
    </row>
    <row r="21" spans="1:8" ht="21.95" customHeight="1">
      <c r="A21" s="231">
        <v>5</v>
      </c>
      <c r="B21" s="232"/>
      <c r="C21" s="232"/>
      <c r="D21" s="232"/>
      <c r="E21" s="232"/>
      <c r="F21" s="230"/>
      <c r="G21" s="230"/>
      <c r="H21" s="230"/>
    </row>
    <row r="22" spans="1:8" ht="27" customHeight="1">
      <c r="A22" s="233"/>
      <c r="B22" s="234"/>
      <c r="C22" s="234"/>
      <c r="D22" s="234"/>
      <c r="E22" s="234"/>
      <c r="F22" s="235" t="b">
        <v>0</v>
      </c>
      <c r="G22" s="236"/>
      <c r="H22" s="237"/>
    </row>
    <row r="23" spans="1:8" ht="54.75" hidden="1" customHeight="1">
      <c r="A23" s="1071" t="s">
        <v>20</v>
      </c>
      <c r="B23" s="1071"/>
      <c r="C23" s="1071"/>
      <c r="D23" s="1071"/>
      <c r="E23" s="1071"/>
      <c r="F23" s="236"/>
      <c r="G23" s="236"/>
      <c r="H23" s="237"/>
    </row>
    <row r="24" spans="1:8" ht="32.1" hidden="1" customHeight="1">
      <c r="A24" s="1072" t="s">
        <v>505</v>
      </c>
      <c r="B24" s="1072" t="s">
        <v>14</v>
      </c>
      <c r="C24" s="1072" t="s">
        <v>21</v>
      </c>
      <c r="D24" s="1074" t="s">
        <v>22</v>
      </c>
      <c r="E24" s="1075"/>
    </row>
    <row r="25" spans="1:8" ht="22.5" hidden="1" customHeight="1">
      <c r="A25" s="1073"/>
      <c r="B25" s="1073"/>
      <c r="C25" s="1073"/>
      <c r="D25" s="238" t="s">
        <v>23</v>
      </c>
      <c r="E25" s="238" t="s">
        <v>24</v>
      </c>
    </row>
    <row r="26" spans="1:8" ht="21.95" hidden="1" customHeight="1">
      <c r="A26" s="239">
        <v>1</v>
      </c>
      <c r="B26" s="240"/>
      <c r="C26" s="240"/>
      <c r="D26" s="240"/>
      <c r="E26" s="240"/>
    </row>
    <row r="27" spans="1:8" ht="21.95" hidden="1" customHeight="1">
      <c r="A27" s="239">
        <v>2</v>
      </c>
      <c r="B27" s="240"/>
      <c r="C27" s="240"/>
      <c r="D27" s="240"/>
      <c r="E27" s="240"/>
    </row>
    <row r="28" spans="1:8" ht="21.95" hidden="1" customHeight="1">
      <c r="A28" s="231">
        <v>3</v>
      </c>
      <c r="B28" s="241"/>
      <c r="C28" s="241"/>
      <c r="D28" s="241"/>
      <c r="E28" s="241"/>
    </row>
    <row r="29" spans="1:8" ht="78.75" customHeight="1">
      <c r="A29" s="1070" t="s">
        <v>758</v>
      </c>
      <c r="B29" s="1070"/>
      <c r="C29" s="1070"/>
      <c r="D29" s="1070"/>
      <c r="E29" s="1070"/>
    </row>
    <row r="30" spans="1:8" ht="15.95" customHeight="1">
      <c r="C30" s="242"/>
    </row>
    <row r="31" spans="1:8" ht="15.95" customHeight="1">
      <c r="A31" s="243" t="s">
        <v>341</v>
      </c>
      <c r="B31" s="244" t="str">
        <f>'Attach 3 (JV)'!B15</f>
        <v>--2024</v>
      </c>
      <c r="C31" s="242" t="s">
        <v>344</v>
      </c>
      <c r="D31" s="245" t="str">
        <f>'Attach 3 (JV)'!F15</f>
        <v/>
      </c>
    </row>
    <row r="32" spans="1:8" ht="15.95" customHeight="1">
      <c r="A32" s="243" t="s">
        <v>26</v>
      </c>
      <c r="B32" s="245" t="str">
        <f>'Attach 3 (JV)'!B16</f>
        <v/>
      </c>
      <c r="C32" s="242" t="s">
        <v>345</v>
      </c>
      <c r="D32" s="245" t="str">
        <f>'Attach 3 (JV)'!F16</f>
        <v/>
      </c>
    </row>
    <row r="33" spans="1:9" ht="15.75" customHeight="1">
      <c r="A33" s="213"/>
      <c r="B33" s="213"/>
      <c r="C33" s="242"/>
      <c r="D33" s="213"/>
      <c r="E33" s="213"/>
    </row>
    <row r="34" spans="1:9" ht="20.25" customHeight="1">
      <c r="A34" s="246" t="str">
        <f>A1</f>
        <v>RFx No. 5006005670</v>
      </c>
      <c r="B34" s="210"/>
      <c r="C34" s="210"/>
      <c r="D34" s="210"/>
      <c r="E34" s="247" t="str">
        <f>E1</f>
        <v>ATTACHMENT-5A</v>
      </c>
    </row>
    <row r="35" spans="1:9" ht="18" customHeight="1">
      <c r="A35" s="248"/>
    </row>
    <row r="36" spans="1:9" ht="30" customHeight="1">
      <c r="A36" s="1065" t="str">
        <f>+A3</f>
        <v>Procurement of 03 nos. mobile foam units for fire safety purpose at 400/220kV Jauljibi GIS</v>
      </c>
      <c r="B36" s="1065"/>
      <c r="C36" s="1065"/>
      <c r="D36" s="1065"/>
      <c r="E36" s="1065"/>
    </row>
    <row r="37" spans="1:9" ht="18" customHeight="1" thickBot="1"/>
    <row r="38" spans="1:9" ht="29.25" customHeight="1">
      <c r="A38" s="1076" t="s">
        <v>505</v>
      </c>
      <c r="B38" s="1076" t="s">
        <v>14</v>
      </c>
      <c r="C38" s="1076" t="s">
        <v>16</v>
      </c>
      <c r="D38" s="1058" t="s">
        <v>756</v>
      </c>
      <c r="E38" s="1059"/>
    </row>
    <row r="39" spans="1:9" ht="37.5" customHeight="1" thickBot="1">
      <c r="A39" s="1077"/>
      <c r="B39" s="1077"/>
      <c r="C39" s="1077"/>
      <c r="D39" s="225" t="s">
        <v>18</v>
      </c>
      <c r="E39" s="225" t="s">
        <v>757</v>
      </c>
    </row>
    <row r="40" spans="1:9" ht="18" customHeight="1">
      <c r="A40" s="226">
        <v>1</v>
      </c>
      <c r="B40" s="227"/>
      <c r="C40" s="227"/>
      <c r="D40" s="227"/>
      <c r="E40" s="227"/>
    </row>
    <row r="41" spans="1:9" ht="18" customHeight="1">
      <c r="A41" s="228">
        <v>2</v>
      </c>
      <c r="B41" s="229"/>
      <c r="C41" s="229"/>
      <c r="D41" s="229"/>
      <c r="E41" s="229"/>
    </row>
    <row r="42" spans="1:9" ht="18" customHeight="1">
      <c r="A42" s="228">
        <v>3</v>
      </c>
      <c r="B42" s="229"/>
      <c r="C42" s="229"/>
      <c r="D42" s="229"/>
      <c r="E42" s="229"/>
    </row>
    <row r="43" spans="1:9" ht="18" customHeight="1">
      <c r="A43" s="228">
        <v>4</v>
      </c>
      <c r="B43" s="229"/>
      <c r="C43" s="229"/>
      <c r="D43" s="229"/>
      <c r="E43" s="229"/>
    </row>
    <row r="44" spans="1:9" ht="18" customHeight="1">
      <c r="A44" s="231">
        <v>5</v>
      </c>
      <c r="B44" s="232"/>
      <c r="C44" s="232"/>
      <c r="D44" s="232"/>
      <c r="E44" s="232"/>
    </row>
    <row r="45" spans="1:9" s="212" customFormat="1" ht="79.5" customHeight="1">
      <c r="A45" s="1070" t="s">
        <v>758</v>
      </c>
      <c r="B45" s="1070"/>
      <c r="C45" s="1070"/>
      <c r="D45" s="1070"/>
      <c r="E45" s="1070"/>
      <c r="I45" s="213"/>
    </row>
    <row r="46" spans="1:9" s="212" customFormat="1" ht="24" customHeight="1">
      <c r="C46" s="242"/>
      <c r="I46" s="213"/>
    </row>
    <row r="47" spans="1:9" s="212" customFormat="1" ht="24" customHeight="1">
      <c r="A47" s="243" t="s">
        <v>341</v>
      </c>
      <c r="B47" s="244" t="str">
        <f>B31</f>
        <v>--2024</v>
      </c>
      <c r="C47" s="242" t="s">
        <v>344</v>
      </c>
      <c r="D47" s="245" t="str">
        <f>D31</f>
        <v/>
      </c>
      <c r="I47" s="213"/>
    </row>
    <row r="48" spans="1:9" s="212" customFormat="1" ht="24" customHeight="1">
      <c r="A48" s="243" t="s">
        <v>26</v>
      </c>
      <c r="B48" s="244" t="str">
        <f>B32</f>
        <v/>
      </c>
      <c r="C48" s="242" t="s">
        <v>345</v>
      </c>
      <c r="D48" s="245" t="str">
        <f>D32</f>
        <v/>
      </c>
      <c r="I48" s="213"/>
    </row>
    <row r="49" spans="1:9" s="212" customFormat="1" ht="24" customHeight="1">
      <c r="A49" s="243"/>
      <c r="B49" s="244"/>
      <c r="C49" s="242"/>
      <c r="D49" s="245"/>
      <c r="I49" s="213"/>
    </row>
    <row r="50" spans="1:9" s="212" customFormat="1" ht="33" customHeight="1">
      <c r="D50" s="242"/>
      <c r="I50" s="213"/>
    </row>
  </sheetData>
  <sheetProtection password="8242" sheet="1" formatColumns="0" formatRows="0" selectLockedCells="1"/>
  <customSheetViews>
    <customSheetView guid="{727E92B3-DABC-40F0-A9A7-94A58B5F8F75}"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1"/>
      <headerFooter alignWithMargins="0">
        <oddFooter xml:space="preserve">&amp;R&amp;"Book Antiqua,Bold"&amp;8 Page &amp;P </oddFooter>
      </headerFooter>
    </customSheetView>
    <customSheetView guid="{CDABDEC8-5C61-4B67-BFC3-EB182A4F77C4}"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2"/>
      <headerFooter alignWithMargins="0">
        <oddFooter xml:space="preserve">&amp;R&amp;"Book Antiqua,Bold"&amp;8 Page &amp;P </oddFooter>
      </headerFooter>
    </customSheetView>
    <customSheetView guid="{5DC8ED3C-E653-4387-97C3-43EF0A70C2EF}" showPageBreaks="1" showGridLines="0" zeroValues="0" printArea="1" hiddenRows="1" view="pageBreakPreview">
      <selection activeCell="B19" sqref="B19"/>
      <rowBreaks count="1" manualBreakCount="1">
        <brk id="33" max="4" man="1"/>
      </rowBreaks>
      <pageMargins left="0.75" right="0.46" top="0.4" bottom="0.47" header="0.26" footer="0.28999999999999998"/>
      <pageSetup scale="96" orientation="portrait" r:id="rId3"/>
      <headerFooter alignWithMargins="0">
        <oddFooter xml:space="preserve">&amp;R&amp;"Book Antiqua,Bold"&amp;8 Page &amp;P </oddFooter>
      </headerFooter>
    </customSheetView>
    <customSheetView guid="{F0B6E1D5-D13E-47C3-81D4-60D9258BDDC0}" showPageBreaks="1" showGridLines="0" zeroValues="0" printArea="1" hiddenRows="1" view="pageBreakPreview" topLeftCell="A7">
      <selection activeCell="B19" sqref="B19"/>
      <rowBreaks count="1" manualBreakCount="1">
        <brk id="33" max="4" man="1"/>
      </rowBreaks>
      <pageMargins left="0.75" right="0.46" top="0.4" bottom="0.47" header="0.26" footer="0.28999999999999998"/>
      <pageSetup scale="96" orientation="portrait" r:id="rId4"/>
      <headerFooter alignWithMargins="0">
        <oddFooter xml:space="preserve">&amp;R&amp;"Book Antiqua,Bold"&amp;8 Page &amp;P </oddFooter>
      </headerFooter>
    </customSheetView>
    <customSheetView guid="{C7BB9501-8DDC-4B14-8D5A-D375D7564C20}" showPageBreaks="1" showGridLines="0" zeroValues="0" printArea="1" hiddenRows="1" state="hidden" view="pageBreakPreview">
      <selection activeCell="B19" sqref="B19"/>
      <rowBreaks count="1" manualBreakCount="1">
        <brk id="33" max="4" man="1"/>
      </rowBreaks>
      <pageMargins left="0.75" right="0.46" top="0.4" bottom="0.47" header="0.26" footer="0.28999999999999998"/>
      <pageSetup scale="96" orientation="portrait" r:id="rId5"/>
      <headerFooter alignWithMargins="0">
        <oddFooter xml:space="preserve">&amp;R&amp;"Book Antiqua,Bold"&amp;8 Page &amp;P </oddFooter>
      </headerFooter>
    </customSheetView>
  </customSheetViews>
  <mergeCells count="24">
    <mergeCell ref="B11:C11"/>
    <mergeCell ref="A3:E3"/>
    <mergeCell ref="A5:E5"/>
    <mergeCell ref="A8:C8"/>
    <mergeCell ref="B9:C9"/>
    <mergeCell ref="B10:C10"/>
    <mergeCell ref="A29:E29"/>
    <mergeCell ref="B12:C12"/>
    <mergeCell ref="A14:E14"/>
    <mergeCell ref="A15:A16"/>
    <mergeCell ref="B15:B16"/>
    <mergeCell ref="C15:C16"/>
    <mergeCell ref="D15:E15"/>
    <mergeCell ref="A23:E23"/>
    <mergeCell ref="A24:A25"/>
    <mergeCell ref="B24:B25"/>
    <mergeCell ref="C24:C25"/>
    <mergeCell ref="D24:E24"/>
    <mergeCell ref="A45:E45"/>
    <mergeCell ref="A36:E36"/>
    <mergeCell ref="A38:A39"/>
    <mergeCell ref="B38:B39"/>
    <mergeCell ref="C38:C39"/>
    <mergeCell ref="D38:E38"/>
  </mergeCells>
  <conditionalFormatting sqref="A34:E49">
    <cfRule type="expression" dxfId="12" priority="1" stopIfTrue="1">
      <formula>$F$22=FALSE</formula>
    </cfRule>
  </conditionalFormatting>
  <pageMargins left="0.75" right="0.46" top="0.4" bottom="0.47" header="0.26" footer="0.28999999999999998"/>
  <pageSetup scale="96" orientation="portrait" r:id="rId6"/>
  <headerFooter alignWithMargins="0">
    <oddFooter xml:space="preserve">&amp;R&amp;"Book Antiqua,Bold"&amp;8 Page &amp;P </oddFooter>
  </headerFooter>
  <rowBreaks count="1" manualBreakCount="1">
    <brk id="33"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18561" r:id="rId9" name="Check Box 1">
              <controlPr defaultSize="0" print="0" autoFill="0" autoLine="0" autoPict="0">
                <anchor moveWithCells="1">
                  <from>
                    <xdr:col>4</xdr:col>
                    <xdr:colOff>1028700</xdr:colOff>
                    <xdr:row>21</xdr:row>
                    <xdr:rowOff>0</xdr:rowOff>
                  </from>
                  <to>
                    <xdr:col>5</xdr:col>
                    <xdr:colOff>0</xdr:colOff>
                    <xdr:row>22</xdr:row>
                    <xdr:rowOff>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8"/>
  <dimension ref="A1:Z51"/>
  <sheetViews>
    <sheetView showGridLines="0" showZeros="0" view="pageBreakPreview" topLeftCell="A14" zoomScaleNormal="85" zoomScaleSheetLayoutView="100" workbookViewId="0">
      <selection activeCell="A14" sqref="A14:E14"/>
    </sheetView>
  </sheetViews>
  <sheetFormatPr defaultRowHeight="14.25"/>
  <cols>
    <col min="1" max="1" width="10.125" style="212" customWidth="1"/>
    <col min="2" max="2" width="21.75" style="212" customWidth="1"/>
    <col min="3" max="3" width="10" style="212" customWidth="1"/>
    <col min="4" max="4" width="8.875" style="212" customWidth="1"/>
    <col min="5" max="5" width="34.375" style="212" customWidth="1"/>
    <col min="6" max="6" width="8" style="212" hidden="1" customWidth="1"/>
    <col min="7" max="8" width="9" style="212"/>
    <col min="9" max="16384" width="9" style="213"/>
  </cols>
  <sheetData>
    <row r="1" spans="1:26" ht="20.45" customHeight="1">
      <c r="A1" s="209" t="str">
        <f>Basic!B5</f>
        <v>RFx No. 5006005670</v>
      </c>
      <c r="B1" s="210"/>
      <c r="C1" s="210"/>
      <c r="D1" s="210"/>
      <c r="E1" s="211" t="s">
        <v>810</v>
      </c>
      <c r="Z1" s="275"/>
    </row>
    <row r="2" spans="1:26" ht="10.15" hidden="1" customHeight="1">
      <c r="Z2" s="275"/>
    </row>
    <row r="3" spans="1:26" ht="58.5" customHeight="1">
      <c r="A3" s="1052" t="str">
        <f>Basic!B1</f>
        <v>Procurement of 03 nos. mobile foam units for fire safety purpose at 400/220kV Jauljibi GIS</v>
      </c>
      <c r="B3" s="1052"/>
      <c r="C3" s="1052"/>
      <c r="D3" s="1052"/>
      <c r="E3" s="1052"/>
      <c r="F3" s="214"/>
      <c r="G3" s="214"/>
      <c r="H3" s="214"/>
    </row>
    <row r="4" spans="1:26" ht="10.15" hidden="1" customHeight="1">
      <c r="A4" s="215"/>
      <c r="H4" s="216"/>
      <c r="I4" s="217"/>
    </row>
    <row r="5" spans="1:26" ht="20.100000000000001" customHeight="1">
      <c r="A5" s="1053" t="s">
        <v>787</v>
      </c>
      <c r="B5" s="1053"/>
      <c r="C5" s="1053"/>
      <c r="D5" s="1053"/>
      <c r="E5" s="1053"/>
      <c r="F5" s="218"/>
      <c r="H5" s="216"/>
      <c r="I5" s="217"/>
    </row>
    <row r="6" spans="1:26" ht="10.5" customHeight="1">
      <c r="A6" s="219"/>
      <c r="H6" s="216"/>
      <c r="I6" s="217"/>
    </row>
    <row r="7" spans="1:26" ht="20.100000000000001" customHeight="1">
      <c r="A7" s="218" t="str">
        <f>'Attach 3 (JV)'!A5</f>
        <v>Bidder’s Name and Address (Sole Bidder) :</v>
      </c>
      <c r="E7" s="220" t="str">
        <f>'Attach 3 (JV)'!F5</f>
        <v>To:</v>
      </c>
      <c r="H7" s="216"/>
      <c r="I7" s="217"/>
    </row>
    <row r="8" spans="1:26" ht="15">
      <c r="A8" s="1054" t="str">
        <f>'Attach 3 (JV)'!A6:E6</f>
        <v/>
      </c>
      <c r="B8" s="1054"/>
      <c r="C8" s="1054"/>
      <c r="D8" s="1054"/>
      <c r="E8" s="222" t="str">
        <f>'Attach 3 (JV)'!F6</f>
        <v>Contracts &amp; Materials Deptt</v>
      </c>
      <c r="H8" s="216"/>
      <c r="I8" s="217"/>
    </row>
    <row r="9" spans="1:26" ht="15">
      <c r="A9" s="223" t="s">
        <v>512</v>
      </c>
      <c r="B9" s="1061" t="str">
        <f>'Attach 3 (JV)'!B7:E7</f>
        <v/>
      </c>
      <c r="C9" s="1061"/>
      <c r="D9" s="1061"/>
      <c r="E9" s="222" t="str">
        <f>'Attach 3 (JV)'!F7</f>
        <v>Power Grid Corporation of India Ltd.,</v>
      </c>
      <c r="H9" s="216"/>
      <c r="I9" s="217"/>
    </row>
    <row r="10" spans="1:26" ht="15">
      <c r="A10" s="223" t="s">
        <v>514</v>
      </c>
      <c r="B10" s="1062" t="str">
        <f>'Attach 3 (JV)'!B8:E8</f>
        <v/>
      </c>
      <c r="C10" s="1062"/>
      <c r="D10" s="1062"/>
      <c r="E10" s="222" t="str">
        <f>'Attach 3 (JV)'!F8</f>
        <v xml:space="preserve">Northern Region-III Headquarter </v>
      </c>
      <c r="H10" s="216"/>
      <c r="I10" s="217"/>
    </row>
    <row r="11" spans="1:26">
      <c r="B11" s="1062" t="str">
        <f>'Attach 3 (JV)'!B9:E9</f>
        <v/>
      </c>
      <c r="C11" s="1062"/>
      <c r="D11" s="1062"/>
      <c r="E11" s="222" t="str">
        <f>'Attach 3 (JV)'!F9</f>
        <v xml:space="preserve">2nd Floor, Plot No. – 2A/INS 02, </v>
      </c>
    </row>
    <row r="12" spans="1:26">
      <c r="A12" s="219"/>
      <c r="B12" s="1062" t="str">
        <f>'Attach 3 (JV)'!B10:E10</f>
        <v/>
      </c>
      <c r="C12" s="1062"/>
      <c r="D12" s="1062"/>
      <c r="E12" s="224" t="str">
        <f>'Attach 3 (JV)'!F10</f>
        <v>Avadh Vihar Yojna, Amar Shaheed Path,</v>
      </c>
    </row>
    <row r="13" spans="1:26" ht="16.149999999999999" customHeight="1">
      <c r="A13" s="212" t="s">
        <v>0</v>
      </c>
    </row>
    <row r="14" spans="1:26" ht="45" customHeight="1">
      <c r="A14" s="1078" t="s">
        <v>32</v>
      </c>
      <c r="B14" s="1078"/>
      <c r="C14" s="1078"/>
      <c r="D14" s="1078"/>
      <c r="E14" s="1078"/>
    </row>
    <row r="15" spans="1:26" ht="0.6" customHeight="1">
      <c r="A15" s="219"/>
      <c r="B15" s="219"/>
      <c r="C15" s="219"/>
      <c r="D15" s="219"/>
      <c r="E15" s="219"/>
    </row>
    <row r="16" spans="1:26" ht="51.75" customHeight="1">
      <c r="A16" s="225" t="s">
        <v>505</v>
      </c>
      <c r="B16" s="225" t="s">
        <v>33</v>
      </c>
      <c r="C16" s="1058" t="s">
        <v>34</v>
      </c>
      <c r="D16" s="1059"/>
      <c r="E16" s="225" t="s">
        <v>36</v>
      </c>
    </row>
    <row r="17" spans="1:8" ht="21" customHeight="1">
      <c r="A17" s="276"/>
      <c r="B17" s="276"/>
      <c r="C17" s="1084"/>
      <c r="D17" s="1085"/>
      <c r="E17" s="277"/>
    </row>
    <row r="18" spans="1:8" ht="21" customHeight="1">
      <c r="A18" s="276"/>
      <c r="B18" s="276"/>
      <c r="C18" s="1084"/>
      <c r="D18" s="1085"/>
      <c r="E18" s="277"/>
    </row>
    <row r="19" spans="1:8" ht="21" customHeight="1">
      <c r="A19" s="276"/>
      <c r="B19" s="276"/>
      <c r="C19" s="1084"/>
      <c r="D19" s="1085"/>
      <c r="E19" s="277"/>
    </row>
    <row r="20" spans="1:8" ht="21" customHeight="1">
      <c r="A20" s="276"/>
      <c r="B20" s="276"/>
      <c r="C20" s="1084"/>
      <c r="D20" s="1085"/>
      <c r="E20" s="277"/>
      <c r="F20" s="278"/>
      <c r="G20" s="278"/>
      <c r="H20" s="213"/>
    </row>
    <row r="21" spans="1:8" ht="21" customHeight="1">
      <c r="A21" s="276"/>
      <c r="B21" s="276"/>
      <c r="C21" s="1084"/>
      <c r="D21" s="1085"/>
      <c r="E21" s="277"/>
      <c r="F21" s="278"/>
      <c r="G21" s="278"/>
      <c r="H21" s="230"/>
    </row>
    <row r="22" spans="1:8" ht="23.25" customHeight="1">
      <c r="D22" s="219"/>
      <c r="E22" s="219"/>
      <c r="F22" s="235" t="b">
        <v>0</v>
      </c>
    </row>
    <row r="23" spans="1:8" ht="63.75" customHeight="1">
      <c r="A23" s="1081" t="s">
        <v>35</v>
      </c>
      <c r="B23" s="1081"/>
      <c r="C23" s="1081"/>
      <c r="D23" s="1081"/>
      <c r="E23" s="1081"/>
    </row>
    <row r="24" spans="1:8" s="212" customFormat="1" ht="80.25" customHeight="1">
      <c r="A24" s="1082" t="s">
        <v>812</v>
      </c>
      <c r="B24" s="1082"/>
      <c r="C24" s="1082"/>
      <c r="D24" s="1082"/>
      <c r="E24" s="1082"/>
    </row>
    <row r="25" spans="1:8" s="212" customFormat="1" ht="84" hidden="1" customHeight="1">
      <c r="A25" s="1082"/>
      <c r="B25" s="1082"/>
      <c r="C25" s="1082"/>
      <c r="D25" s="1082"/>
      <c r="E25" s="1082"/>
    </row>
    <row r="26" spans="1:8" s="212" customFormat="1" ht="0.6" hidden="1" customHeight="1">
      <c r="A26" s="219"/>
      <c r="B26" s="219"/>
      <c r="C26" s="219"/>
      <c r="D26" s="242"/>
      <c r="E26" s="219"/>
    </row>
    <row r="27" spans="1:8" ht="24" customHeight="1">
      <c r="A27" s="243" t="s">
        <v>341</v>
      </c>
      <c r="B27" s="244" t="str">
        <f>'Attach 3 (JV)'!B15</f>
        <v>--2024</v>
      </c>
      <c r="C27" s="279"/>
      <c r="D27" s="242" t="s">
        <v>344</v>
      </c>
      <c r="E27" s="245" t="str">
        <f>'Attach 3 (JV)'!F15</f>
        <v/>
      </c>
    </row>
    <row r="28" spans="1:8" ht="24" customHeight="1">
      <c r="A28" s="243" t="s">
        <v>26</v>
      </c>
      <c r="B28" s="245" t="str">
        <f>'Attach 3 (JV)'!B16</f>
        <v/>
      </c>
      <c r="C28" s="279"/>
      <c r="D28" s="242" t="s">
        <v>345</v>
      </c>
      <c r="E28" s="245" t="str">
        <f>'Attach 3 (JV)'!F16</f>
        <v/>
      </c>
    </row>
    <row r="29" spans="1:8" ht="24" customHeight="1">
      <c r="D29" s="242"/>
    </row>
    <row r="30" spans="1:8" ht="24" customHeight="1">
      <c r="A30" s="243" t="str">
        <f>A1</f>
        <v>RFx No. 5006005670</v>
      </c>
      <c r="B30" s="215"/>
      <c r="C30" s="215"/>
      <c r="D30" s="215"/>
      <c r="E30" s="215" t="str">
        <f>E1</f>
        <v>ATTACHMENT-3</v>
      </c>
    </row>
    <row r="31" spans="1:8" ht="24" customHeight="1">
      <c r="A31" s="243"/>
      <c r="B31" s="215"/>
      <c r="C31" s="215"/>
      <c r="D31" s="215"/>
      <c r="E31" s="215"/>
    </row>
    <row r="32" spans="1:8" ht="20.100000000000001" customHeight="1">
      <c r="A32" s="1053" t="str">
        <f>A5</f>
        <v>(Deviations)</v>
      </c>
      <c r="B32" s="1053"/>
      <c r="C32" s="1053"/>
      <c r="D32" s="1053"/>
      <c r="E32" s="1053"/>
    </row>
    <row r="33" spans="1:5" ht="20.100000000000001" customHeight="1">
      <c r="A33" s="1053"/>
      <c r="B33" s="1053"/>
      <c r="C33" s="1053"/>
      <c r="D33" s="1053"/>
      <c r="E33" s="1053"/>
    </row>
    <row r="34" spans="1:5" ht="20.100000000000001" customHeight="1"/>
    <row r="35" spans="1:5" ht="42" customHeight="1">
      <c r="A35" s="238" t="s">
        <v>505</v>
      </c>
      <c r="B35" s="238" t="s">
        <v>33</v>
      </c>
      <c r="C35" s="1083" t="s">
        <v>34</v>
      </c>
      <c r="D35" s="1083"/>
      <c r="E35" s="238" t="s">
        <v>36</v>
      </c>
    </row>
    <row r="36" spans="1:5" ht="22.5" customHeight="1">
      <c r="A36" s="276"/>
      <c r="B36" s="276"/>
      <c r="C36" s="1079"/>
      <c r="D36" s="1080"/>
      <c r="E36" s="277"/>
    </row>
    <row r="37" spans="1:5" ht="22.5" customHeight="1">
      <c r="A37" s="276"/>
      <c r="B37" s="276"/>
      <c r="C37" s="1079"/>
      <c r="D37" s="1080"/>
      <c r="E37" s="277"/>
    </row>
    <row r="38" spans="1:5" ht="22.5" customHeight="1">
      <c r="A38" s="276"/>
      <c r="B38" s="276"/>
      <c r="C38" s="1079"/>
      <c r="D38" s="1080"/>
      <c r="E38" s="277"/>
    </row>
    <row r="39" spans="1:5" ht="22.5" customHeight="1">
      <c r="A39" s="276"/>
      <c r="B39" s="276"/>
      <c r="C39" s="1079"/>
      <c r="D39" s="1080"/>
      <c r="E39" s="277"/>
    </row>
    <row r="40" spans="1:5" ht="22.5" customHeight="1">
      <c r="A40" s="276"/>
      <c r="B40" s="276"/>
      <c r="C40" s="1079"/>
      <c r="D40" s="1080"/>
      <c r="E40" s="277"/>
    </row>
    <row r="41" spans="1:5" ht="22.5" customHeight="1">
      <c r="A41" s="276"/>
      <c r="B41" s="276"/>
      <c r="C41" s="1079"/>
      <c r="D41" s="1080"/>
      <c r="E41" s="277"/>
    </row>
    <row r="42" spans="1:5" ht="22.5" customHeight="1">
      <c r="A42" s="276"/>
      <c r="B42" s="276"/>
      <c r="C42" s="1079"/>
      <c r="D42" s="1080"/>
      <c r="E42" s="277"/>
    </row>
    <row r="43" spans="1:5" ht="22.5" customHeight="1">
      <c r="A43" s="276"/>
      <c r="B43" s="276"/>
      <c r="C43" s="1079"/>
      <c r="D43" s="1080"/>
      <c r="E43" s="277"/>
    </row>
    <row r="44" spans="1:5" ht="22.5" customHeight="1">
      <c r="A44" s="276"/>
      <c r="B44" s="276"/>
      <c r="C44" s="1079"/>
      <c r="D44" s="1080"/>
      <c r="E44" s="277"/>
    </row>
    <row r="45" spans="1:5" ht="22.5" customHeight="1">
      <c r="A45" s="276"/>
      <c r="B45" s="276"/>
      <c r="C45" s="1079"/>
      <c r="D45" s="1080"/>
      <c r="E45" s="277"/>
    </row>
    <row r="46" spans="1:5" ht="20.100000000000001" customHeight="1"/>
    <row r="47" spans="1:5" ht="25.5" customHeight="1"/>
    <row r="48" spans="1:5" ht="25.5" customHeight="1">
      <c r="A48" s="213"/>
      <c r="B48" s="213"/>
      <c r="C48" s="213"/>
      <c r="D48" s="242"/>
      <c r="E48" s="213"/>
    </row>
    <row r="49" spans="1:5" ht="25.5" customHeight="1">
      <c r="A49" s="243" t="s">
        <v>341</v>
      </c>
      <c r="B49" s="244" t="str">
        <f>B27</f>
        <v>--2024</v>
      </c>
      <c r="C49" s="279"/>
      <c r="D49" s="242" t="s">
        <v>344</v>
      </c>
      <c r="E49" s="245" t="str">
        <f>E27</f>
        <v/>
      </c>
    </row>
    <row r="50" spans="1:5" ht="25.5" customHeight="1">
      <c r="A50" s="243" t="s">
        <v>26</v>
      </c>
      <c r="B50" s="244" t="str">
        <f>B28</f>
        <v/>
      </c>
      <c r="C50" s="279"/>
      <c r="D50" s="242" t="s">
        <v>345</v>
      </c>
      <c r="E50" s="245" t="str">
        <f>E28</f>
        <v/>
      </c>
    </row>
    <row r="51" spans="1:5" ht="25.5" customHeight="1">
      <c r="D51" s="242"/>
    </row>
  </sheetData>
  <sheetProtection password="8242" sheet="1" objects="1" scenarios="1" formatColumns="0" formatRows="0"/>
  <customSheetViews>
    <customSheetView guid="{727E92B3-DABC-40F0-A9A7-94A58B5F8F75}" showPageBreaks="1" showGridLines="0" zeroValues="0" printArea="1" hiddenRows="1" hiddenColumns="1" view="pageBreakPreview">
      <selection activeCell="A14" sqref="A14:E14"/>
      <rowBreaks count="1" manualBreakCount="1">
        <brk id="29" max="4" man="1"/>
      </rowBreaks>
      <pageMargins left="1.25" right="0" top="0.57999999999999996" bottom="0.4" header="0.34" footer="0.2"/>
      <pageSetup scale="81" orientation="portrait" r:id="rId1"/>
      <headerFooter alignWithMargins="0">
        <oddFooter>&amp;R&amp;"Book Antiqua,Bold"&amp;8 Page &amp;P</oddFooter>
      </headerFooter>
    </customSheetView>
    <customSheetView guid="{CDABDEC8-5C61-4B67-BFC3-EB182A4F77C4}"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2"/>
      <headerFooter alignWithMargins="0">
        <oddFooter>&amp;R&amp;"Book Antiqua,Bold"&amp;8 Page &amp;P</oddFooter>
      </headerFooter>
    </customSheetView>
    <customSheetView guid="{5DC8ED3C-E653-4387-97C3-43EF0A70C2EF}" showPageBreaks="1" showGridLines="0" zeroValues="0" printArea="1" hiddenRows="1" hiddenColumns="1" view="pageBreakPreview">
      <selection activeCell="C42" sqref="C42:D42"/>
      <rowBreaks count="1" manualBreakCount="1">
        <brk id="29" max="4" man="1"/>
      </rowBreaks>
      <pageMargins left="1.25" right="0" top="0.57999999999999996" bottom="0.4" header="0.34" footer="0.2"/>
      <pageSetup scale="81" orientation="portrait" r:id="rId3"/>
      <headerFooter alignWithMargins="0">
        <oddFooter>&amp;R&amp;"Book Antiqua,Bold"&amp;8 Page &amp;P</oddFooter>
      </headerFooter>
    </customSheetView>
    <customSheetView guid="{8FC0B3D6-A78E-4DDC-99E8-A5E9B8E73FA3}"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4"/>
      <headerFooter alignWithMargins="0">
        <oddFooter>&amp;R&amp;"Book Antiqua,Bold"&amp;8 Page &amp;P</oddFooter>
      </headerFooter>
    </customSheetView>
    <customSheetView guid="{28358ADF-83C9-480A-8EF5-E9DA8FAE77A0}" showPageBreaks="1" showGridLines="0" zeroValues="0" printArea="1" hiddenRows="1" hiddenColumns="1" view="pageBreakPreview" topLeftCell="A17">
      <selection activeCell="A4" sqref="A4:I4"/>
      <rowBreaks count="1" manualBreakCount="1">
        <brk id="29" max="4" man="1"/>
      </rowBreaks>
      <pageMargins left="1.25" right="0" top="0.57999999999999996" bottom="0.4" header="0.34" footer="0.2"/>
      <pageSetup scale="81" orientation="portrait" r:id="rId5"/>
      <headerFooter alignWithMargins="0">
        <oddFooter>&amp;R&amp;"Book Antiqua,Bold"&amp;8 Page &amp;P</oddFooter>
      </headerFooter>
    </customSheetView>
    <customSheetView guid="{5DC8802C-6CD8-4623-90B5-A2B66DEC93B5}"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6"/>
      <headerFooter alignWithMargins="0">
        <oddFooter>&amp;R&amp;"Book Antiqua,Bold"&amp;8 Page &amp;P</oddFooter>
      </headerFooter>
    </customSheetView>
    <customSheetView guid="{4FC0AD0E-817E-4CA2-8399-B627A39139DF}" showPageBreaks="1" showGridLines="0" zeroValues="0" printArea="1" hiddenColumns="1" view="pageBreakPreview" topLeftCell="A9">
      <selection activeCell="A17" sqref="A17"/>
      <rowBreaks count="1" manualBreakCount="1">
        <brk id="29" max="4" man="1"/>
      </rowBreaks>
      <pageMargins left="1.25" right="0" top="0.57999999999999996" bottom="0.4" header="0.34" footer="0.2"/>
      <pageSetup scale="81" orientation="portrait" r:id="rId7"/>
      <headerFooter alignWithMargins="0">
        <oddFooter>&amp;R&amp;"Book Antiqua,Bold"&amp;8 Page &amp;P</oddFooter>
      </headerFooter>
    </customSheetView>
    <customSheetView guid="{2648A02A-7B8C-446F-A14E-7410EA5360FE}" showPageBreaks="1" showGridLines="0" zeroValues="0" printArea="1" hiddenRows="1" hiddenColumns="1" view="pageBreakPreview">
      <selection activeCell="A17" sqref="A17"/>
      <rowBreaks count="1" manualBreakCount="1">
        <brk id="29" max="4" man="1"/>
      </rowBreaks>
      <pageMargins left="1.25" right="0" top="0.57999999999999996" bottom="0.4" header="0.34" footer="0.2"/>
      <pageSetup scale="81" orientation="portrait" r:id="rId8"/>
      <headerFooter alignWithMargins="0">
        <oddFooter>&amp;R&amp;"Book Antiqua,Bold"&amp;8 Page &amp;P</oddFooter>
      </headerFooter>
    </customSheetView>
    <customSheetView guid="{611D8B62-9C40-451B-ABB4-92F111B2BF43}" showPageBreaks="1" showGridLines="0" zeroValues="0" printArea="1" hiddenRows="1" hiddenColumns="1" view="pageBreakPreview" topLeftCell="A51">
      <selection activeCell="A17" sqref="A17"/>
      <rowBreaks count="1" manualBreakCount="1">
        <brk id="29" max="4" man="1"/>
      </rowBreaks>
      <pageMargins left="1.25" right="0" top="0.57999999999999996" bottom="0.4" header="0.34" footer="0.2"/>
      <pageSetup scale="81" orientation="portrait" r:id="rId9"/>
      <headerFooter alignWithMargins="0">
        <oddFooter>&amp;R&amp;"Book Antiqua,Bold"&amp;8 Page &amp;P</oddFooter>
      </headerFooter>
    </customSheetView>
    <customSheetView guid="{0664780A-E8AC-4BA6-9C3B-53B9085473D3}" showPageBreaks="1" showGridLines="0" zeroValues="0" printArea="1" hiddenRows="1" hiddenColumns="1" view="pageBreakPreview" topLeftCell="A23">
      <selection activeCell="A17" sqref="A17"/>
      <rowBreaks count="1" manualBreakCount="1">
        <brk id="29" max="4" man="1"/>
      </rowBreaks>
      <pageMargins left="1.25" right="0" top="0.57999999999999996" bottom="0.4" header="0.34" footer="0.2"/>
      <pageSetup scale="81" orientation="portrait" r:id="rId10"/>
      <headerFooter alignWithMargins="0">
        <oddFooter>&amp;R&amp;"Book Antiqua,Bold"&amp;8 Page &amp;P</oddFooter>
      </headerFooter>
    </customSheetView>
    <customSheetView guid="{D69D2B09-6F35-4678-B712-8272F13318EF}" showPageBreaks="1" showGridLines="0" zeroValues="0" printArea="1" hiddenRows="1" hiddenColumns="1" view="pageBreakPreview" topLeftCell="A11">
      <selection activeCell="A17" sqref="A17"/>
      <rowBreaks count="1" manualBreakCount="1">
        <brk id="29" max="4" man="1"/>
      </rowBreaks>
      <pageMargins left="1.25" right="0" top="0.57999999999999996" bottom="0.4" header="0.34" footer="0.2"/>
      <pageSetup scale="81" orientation="portrait" r:id="rId11"/>
      <headerFooter alignWithMargins="0">
        <oddFooter>&amp;R&amp;"Book Antiqua,Bold"&amp;8 Page &amp;P</oddFooter>
      </headerFooter>
    </customSheetView>
    <customSheetView guid="{58E3016B-91DE-45B1-ADEB-496391BDEDAF}" showPageBreaks="1" showGridLines="0" zeroValues="0" printArea="1" hiddenRows="1" hiddenColumns="1" view="pageBreakPreview" topLeftCell="A17">
      <selection activeCell="A17" sqref="A17"/>
      <rowBreaks count="1" manualBreakCount="1">
        <brk id="29" max="4" man="1"/>
      </rowBreaks>
      <pageMargins left="1.25" right="0" top="0.57999999999999996" bottom="0.4" header="0.34" footer="0.2"/>
      <pageSetup scale="81" orientation="portrait" r:id="rId12"/>
      <headerFooter alignWithMargins="0">
        <oddFooter>&amp;R&amp;"Book Antiqua,Bold"&amp;8 Page &amp;P</oddFooter>
      </headerFooter>
    </customSheetView>
    <customSheetView guid="{B2F5BE93-BC39-41F1-A7AB-BF1A62CC5EC1}" showPageBreaks="1" showGridLines="0" zeroValues="0" printArea="1" hiddenRows="1" hiddenColumns="1" view="pageBreakPreview">
      <selection activeCell="C37" sqref="C37:D37"/>
      <rowBreaks count="1" manualBreakCount="1">
        <brk id="29" max="4" man="1"/>
      </rowBreaks>
      <pageMargins left="1.25" right="0" top="0.57999999999999996" bottom="0.4" header="0.34" footer="0.2"/>
      <pageSetup scale="81" orientation="portrait" r:id="rId13"/>
      <headerFooter alignWithMargins="0">
        <oddFooter>&amp;R&amp;"Book Antiqua,Bold"&amp;8 Page &amp;P</oddFooter>
      </headerFooter>
    </customSheetView>
    <customSheetView guid="{F0B6E1D5-D13E-47C3-81D4-60D9258BDDC0}" showPageBreaks="1" showGridLines="0" zeroValues="0" printArea="1" hiddenRows="1" hiddenColumns="1" view="pageBreakPreview" topLeftCell="A5">
      <selection activeCell="C42" sqref="C42:D42"/>
      <rowBreaks count="1" manualBreakCount="1">
        <brk id="29" max="4" man="1"/>
      </rowBreaks>
      <pageMargins left="1.25" right="0" top="0.57999999999999996" bottom="0.4" header="0.34" footer="0.2"/>
      <pageSetup scale="81" orientation="portrait" r:id="rId14"/>
      <headerFooter alignWithMargins="0">
        <oddFooter>&amp;R&amp;"Book Antiqua,Bold"&amp;8 Page &amp;P</oddFooter>
      </headerFooter>
    </customSheetView>
    <customSheetView guid="{C7BB9501-8DDC-4B14-8D5A-D375D7564C20}" showPageBreaks="1" showGridLines="0" zeroValues="0" printArea="1" hiddenRows="1" hiddenColumns="1" view="pageBreakPreview" topLeftCell="A27">
      <selection activeCell="A24" sqref="A24:E24"/>
      <rowBreaks count="1" manualBreakCount="1">
        <brk id="29" max="4" man="1"/>
      </rowBreaks>
      <pageMargins left="1.25" right="0" top="0.57999999999999996" bottom="0.4" header="0.34" footer="0.2"/>
      <pageSetup scale="81" orientation="portrait" r:id="rId15"/>
      <headerFooter alignWithMargins="0">
        <oddFooter>&amp;R&amp;"Book Antiqua,Bold"&amp;8 Page &amp;P</oddFooter>
      </headerFooter>
    </customSheetView>
  </customSheetViews>
  <mergeCells count="30">
    <mergeCell ref="C21:D21"/>
    <mergeCell ref="C16:D16"/>
    <mergeCell ref="C17:D17"/>
    <mergeCell ref="C18:D18"/>
    <mergeCell ref="C19:D19"/>
    <mergeCell ref="C20:D20"/>
    <mergeCell ref="C43:D43"/>
    <mergeCell ref="C44:D44"/>
    <mergeCell ref="C45:D45"/>
    <mergeCell ref="A23:E23"/>
    <mergeCell ref="A24:E24"/>
    <mergeCell ref="A25:E25"/>
    <mergeCell ref="A32:E32"/>
    <mergeCell ref="A33:E33"/>
    <mergeCell ref="C35:D35"/>
    <mergeCell ref="C36:D36"/>
    <mergeCell ref="C37:D37"/>
    <mergeCell ref="C38:D38"/>
    <mergeCell ref="C39:D39"/>
    <mergeCell ref="C40:D40"/>
    <mergeCell ref="C41:D41"/>
    <mergeCell ref="C42:D42"/>
    <mergeCell ref="B12:D12"/>
    <mergeCell ref="A14:E14"/>
    <mergeCell ref="A3:E3"/>
    <mergeCell ref="A5:E5"/>
    <mergeCell ref="A8:D8"/>
    <mergeCell ref="B9:D9"/>
    <mergeCell ref="B10:D10"/>
    <mergeCell ref="B11:D11"/>
  </mergeCells>
  <phoneticPr fontId="26" type="noConversion"/>
  <conditionalFormatting sqref="A30:E51">
    <cfRule type="expression" dxfId="11" priority="1" stopIfTrue="1">
      <formula>$F$22=FALSE</formula>
    </cfRule>
  </conditionalFormatting>
  <conditionalFormatting sqref="A52:E52">
    <cfRule type="expression" dxfId="10" priority="2" stopIfTrue="1">
      <formula>$F$22="No"</formula>
    </cfRule>
  </conditionalFormatting>
  <pageMargins left="1.25" right="0" top="0.57999999999999996" bottom="0.4" header="0.34" footer="0.2"/>
  <pageSetup scale="81" orientation="portrait" r:id="rId16"/>
  <headerFooter alignWithMargins="0">
    <oddFooter>&amp;R&amp;"Book Antiqua,Bold"&amp;8 Page &amp;P</oddFooter>
  </headerFooter>
  <rowBreaks count="1" manualBreakCount="1">
    <brk id="29"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155073" r:id="rId19" name="Check Box 1">
              <controlPr defaultSize="0" print="0" autoFill="0" autoLine="0" autoPict="0">
                <anchor moveWithCells="1">
                  <from>
                    <xdr:col>4</xdr:col>
                    <xdr:colOff>295275</xdr:colOff>
                    <xdr:row>15</xdr:row>
                    <xdr:rowOff>142875</xdr:rowOff>
                  </from>
                  <to>
                    <xdr:col>4</xdr:col>
                    <xdr:colOff>381000</xdr:colOff>
                    <xdr:row>15</xdr:row>
                    <xdr:rowOff>323850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9"/>
  <dimension ref="A1:K37"/>
  <sheetViews>
    <sheetView showGridLines="0" showZeros="0" view="pageBreakPreview" zoomScaleNormal="85" zoomScaleSheetLayoutView="100" workbookViewId="0">
      <selection activeCell="A20" sqref="A20"/>
    </sheetView>
  </sheetViews>
  <sheetFormatPr defaultRowHeight="14.25"/>
  <cols>
    <col min="1" max="1" width="10.5" style="212" customWidth="1"/>
    <col min="2" max="2" width="18" style="212" customWidth="1"/>
    <col min="3" max="3" width="11.875" style="212" customWidth="1"/>
    <col min="4" max="4" width="7.25" style="212" customWidth="1"/>
    <col min="5" max="5" width="17.125" style="212" customWidth="1"/>
    <col min="6" max="6" width="13.375" style="212" hidden="1" customWidth="1"/>
    <col min="7" max="10" width="0.375" style="212" customWidth="1"/>
    <col min="11" max="11" width="32.125" style="212" customWidth="1"/>
    <col min="12" max="16384" width="9" style="213"/>
  </cols>
  <sheetData>
    <row r="1" spans="1:11" ht="22.5" customHeight="1">
      <c r="A1" s="209" t="str">
        <f>Basic!B5</f>
        <v>RFx No. 5006005670</v>
      </c>
      <c r="B1" s="259"/>
      <c r="C1" s="259"/>
      <c r="D1" s="259"/>
      <c r="E1" s="259"/>
      <c r="F1" s="259"/>
      <c r="G1" s="259"/>
      <c r="H1" s="259"/>
      <c r="I1" s="259"/>
      <c r="J1" s="259"/>
      <c r="K1" s="648" t="s">
        <v>744</v>
      </c>
    </row>
    <row r="2" spans="1:11" ht="15" customHeight="1"/>
    <row r="3" spans="1:11" ht="77.45" customHeight="1">
      <c r="A3" s="1052" t="str">
        <f>Basic!B1</f>
        <v>Procurement of 03 nos. mobile foam units for fire safety purpose at 400/220kV Jauljibi GIS</v>
      </c>
      <c r="B3" s="1052"/>
      <c r="C3" s="1052"/>
      <c r="D3" s="1052"/>
      <c r="E3" s="1052"/>
      <c r="F3" s="1052"/>
      <c r="G3" s="1052"/>
      <c r="H3" s="1052"/>
      <c r="I3" s="1052"/>
      <c r="J3" s="1052"/>
      <c r="K3" s="1052"/>
    </row>
    <row r="4" spans="1:11" ht="15" hidden="1" customHeight="1">
      <c r="A4" s="215"/>
      <c r="K4" s="216"/>
    </row>
    <row r="5" spans="1:11" ht="20.100000000000001" customHeight="1">
      <c r="A5" s="1053" t="s">
        <v>37</v>
      </c>
      <c r="B5" s="1053"/>
      <c r="C5" s="1053"/>
      <c r="D5" s="1053"/>
      <c r="E5" s="1053"/>
      <c r="F5" s="1053"/>
      <c r="G5" s="1053"/>
      <c r="H5" s="1053"/>
      <c r="I5" s="1053"/>
      <c r="J5" s="1053"/>
      <c r="K5" s="1053"/>
    </row>
    <row r="6" spans="1:11" ht="7.5" customHeight="1">
      <c r="A6" s="219"/>
      <c r="K6" s="216"/>
    </row>
    <row r="7" spans="1:11" ht="20.100000000000001" customHeight="1">
      <c r="A7" s="218" t="str">
        <f>'Attach 3 (JV)'!A5</f>
        <v>Bidder’s Name and Address (Sole Bidder) :</v>
      </c>
      <c r="I7" s="589">
        <f>'Attach 3 (JV)'!E5</f>
        <v>0</v>
      </c>
      <c r="J7" s="589" t="str">
        <f>'Attach 3 (JV)'!F5</f>
        <v>To:</v>
      </c>
    </row>
    <row r="8" spans="1:11" ht="15">
      <c r="A8" s="1054" t="str">
        <f>'Attach 3 (JV)'!A6:E6</f>
        <v/>
      </c>
      <c r="B8" s="1054"/>
      <c r="C8" s="1054"/>
      <c r="D8" s="1054"/>
      <c r="E8" s="221"/>
      <c r="F8" s="221"/>
      <c r="G8" s="221"/>
      <c r="H8" s="221"/>
      <c r="I8" s="216">
        <f>'Attach 3 (JV)'!E6</f>
        <v>0</v>
      </c>
      <c r="J8" s="216" t="str">
        <f>'Attach 3 (JV)'!F6</f>
        <v>Contracts &amp; Materials Deptt</v>
      </c>
    </row>
    <row r="9" spans="1:11" ht="15">
      <c r="A9" s="223" t="s">
        <v>512</v>
      </c>
      <c r="B9" s="1061" t="str">
        <f>'Attach 3 (JV)'!B7:E7</f>
        <v/>
      </c>
      <c r="C9" s="1061"/>
      <c r="D9" s="1061"/>
      <c r="E9" s="553"/>
      <c r="F9" s="553"/>
      <c r="G9" s="553"/>
      <c r="H9" s="553"/>
      <c r="I9" s="216">
        <f>'Attach 3 (JV)'!E7</f>
        <v>0</v>
      </c>
      <c r="J9" s="216" t="str">
        <f>'Attach 3 (JV)'!F7</f>
        <v>Power Grid Corporation of India Ltd.,</v>
      </c>
    </row>
    <row r="10" spans="1:11" ht="15">
      <c r="A10" s="223" t="s">
        <v>514</v>
      </c>
      <c r="B10" s="1062" t="str">
        <f>'Attach 3 (JV)'!B8:E8</f>
        <v/>
      </c>
      <c r="C10" s="1062"/>
      <c r="D10" s="1062"/>
      <c r="E10" s="552"/>
      <c r="F10" s="552"/>
      <c r="G10" s="552"/>
      <c r="H10" s="552"/>
      <c r="I10" s="216">
        <f>'Attach 3 (JV)'!E8</f>
        <v>0</v>
      </c>
      <c r="J10" s="216" t="str">
        <f>'Attach 3 (JV)'!F8</f>
        <v xml:space="preserve">Northern Region-III Headquarter </v>
      </c>
    </row>
    <row r="11" spans="1:11">
      <c r="B11" s="1062" t="str">
        <f>'Attach 3 (JV)'!B9:E9</f>
        <v/>
      </c>
      <c r="C11" s="1062"/>
      <c r="D11" s="1062"/>
      <c r="E11" s="552"/>
      <c r="F11" s="552"/>
      <c r="G11" s="552"/>
      <c r="H11" s="552"/>
      <c r="I11" s="216">
        <f>'Attach 3 (JV)'!E9</f>
        <v>0</v>
      </c>
      <c r="J11" s="216" t="str">
        <f>'Attach 3 (JV)'!F9</f>
        <v xml:space="preserve">2nd Floor, Plot No. – 2A/INS 02, </v>
      </c>
    </row>
    <row r="12" spans="1:11">
      <c r="A12" s="219"/>
      <c r="B12" s="1062" t="str">
        <f>'Attach 3 (JV)'!B10:E10</f>
        <v/>
      </c>
      <c r="C12" s="1062"/>
      <c r="D12" s="1062"/>
      <c r="E12" s="552"/>
      <c r="F12" s="552"/>
      <c r="G12" s="552"/>
      <c r="H12" s="552"/>
      <c r="I12" s="212">
        <f>'Attach 3 (JV)'!E10</f>
        <v>0</v>
      </c>
      <c r="J12" s="212" t="str">
        <f>'Attach 3 (JV)'!F10</f>
        <v>Avadh Vihar Yojna, Amar Shaheed Path,</v>
      </c>
    </row>
    <row r="13" spans="1:11" ht="15" customHeight="1">
      <c r="A13" s="219"/>
      <c r="B13" s="208"/>
      <c r="C13" s="208"/>
      <c r="D13" s="208"/>
      <c r="E13" s="208"/>
      <c r="F13" s="208"/>
      <c r="G13" s="208"/>
      <c r="H13" s="208"/>
      <c r="I13" s="208"/>
      <c r="J13" s="208"/>
    </row>
    <row r="14" spans="1:11" ht="20.100000000000001" customHeight="1">
      <c r="A14" s="212" t="s">
        <v>0</v>
      </c>
    </row>
    <row r="15" spans="1:11" ht="15" customHeight="1">
      <c r="A15" s="219"/>
    </row>
    <row r="16" spans="1:11" ht="48" customHeight="1">
      <c r="A16" s="1097" t="s">
        <v>39</v>
      </c>
      <c r="B16" s="1097"/>
      <c r="C16" s="1097"/>
      <c r="D16" s="1097"/>
      <c r="E16" s="1097"/>
      <c r="F16" s="1097"/>
      <c r="G16" s="1097"/>
      <c r="H16" s="1097"/>
      <c r="I16" s="1097"/>
      <c r="J16" s="1097"/>
      <c r="K16" s="1097"/>
    </row>
    <row r="17" spans="1:11" ht="6" customHeight="1">
      <c r="A17" s="219"/>
      <c r="B17" s="219"/>
      <c r="C17" s="219"/>
      <c r="D17" s="219"/>
      <c r="E17" s="219"/>
      <c r="F17" s="219"/>
      <c r="G17" s="219"/>
      <c r="H17" s="219"/>
      <c r="I17" s="219"/>
      <c r="J17" s="219"/>
    </row>
    <row r="18" spans="1:11" ht="27.75" customHeight="1">
      <c r="A18" s="1063" t="s">
        <v>505</v>
      </c>
      <c r="B18" s="1091" t="s">
        <v>770</v>
      </c>
      <c r="C18" s="1092"/>
      <c r="D18" s="1093"/>
      <c r="E18" s="1091" t="s">
        <v>785</v>
      </c>
      <c r="F18" s="1092"/>
      <c r="G18" s="1092"/>
      <c r="H18" s="1092"/>
      <c r="I18" s="1092"/>
      <c r="J18" s="1092"/>
      <c r="K18" s="1093"/>
    </row>
    <row r="19" spans="1:11">
      <c r="A19" s="1064"/>
      <c r="B19" s="1094"/>
      <c r="C19" s="1095"/>
      <c r="D19" s="1096"/>
      <c r="E19" s="1094"/>
      <c r="F19" s="1095"/>
      <c r="G19" s="1095"/>
      <c r="H19" s="1095"/>
      <c r="I19" s="1095"/>
      <c r="J19" s="1095"/>
      <c r="K19" s="1096"/>
    </row>
    <row r="20" spans="1:11" ht="39.950000000000003" customHeight="1">
      <c r="A20" s="669">
        <v>1</v>
      </c>
      <c r="B20" s="1086" t="s">
        <v>786</v>
      </c>
      <c r="C20" s="1086"/>
      <c r="D20" s="1086"/>
      <c r="E20" s="1087"/>
      <c r="F20" s="1088"/>
      <c r="G20" s="1088"/>
      <c r="H20" s="1088"/>
      <c r="I20" s="1088"/>
      <c r="J20" s="1088"/>
      <c r="K20" s="1089"/>
    </row>
    <row r="21" spans="1:11" ht="22.5" customHeight="1">
      <c r="A21" s="282"/>
      <c r="B21" s="280"/>
      <c r="C21" s="280"/>
      <c r="D21" s="280"/>
      <c r="E21" s="280"/>
      <c r="F21" s="280"/>
      <c r="G21" s="280"/>
      <c r="H21" s="280"/>
      <c r="I21" s="280"/>
      <c r="J21" s="280"/>
    </row>
    <row r="22" spans="1:11" ht="19.5" customHeight="1">
      <c r="A22" s="282"/>
      <c r="B22" s="280"/>
      <c r="C22" s="280"/>
      <c r="D22" s="280"/>
      <c r="E22" s="280"/>
      <c r="F22" s="280"/>
      <c r="G22" s="280"/>
      <c r="H22" s="280"/>
      <c r="I22" s="280"/>
      <c r="J22" s="280"/>
    </row>
    <row r="23" spans="1:11" ht="33" customHeight="1">
      <c r="A23" s="243" t="s">
        <v>341</v>
      </c>
      <c r="B23" s="244" t="str">
        <f>'Attach 3 (JV)'!B15</f>
        <v>--2024</v>
      </c>
      <c r="D23" s="213"/>
      <c r="E23" s="474" t="s">
        <v>344</v>
      </c>
      <c r="F23" s="474" t="s">
        <v>344</v>
      </c>
      <c r="G23" s="478"/>
      <c r="H23" s="478" t="str">
        <f>'Attach 10'!E24</f>
        <v/>
      </c>
      <c r="I23" s="213"/>
      <c r="J23" s="213"/>
    </row>
    <row r="24" spans="1:11" ht="33" customHeight="1">
      <c r="A24" s="243" t="s">
        <v>26</v>
      </c>
      <c r="B24" s="245" t="str">
        <f>'Attach 3 (JV)'!B16</f>
        <v/>
      </c>
      <c r="D24" s="213"/>
      <c r="E24" s="474" t="s">
        <v>345</v>
      </c>
      <c r="F24" s="474" t="s">
        <v>345</v>
      </c>
      <c r="G24" s="478"/>
      <c r="H24" s="478" t="str">
        <f>'Attach 10'!E25</f>
        <v/>
      </c>
      <c r="I24" s="213"/>
      <c r="J24" s="213"/>
    </row>
    <row r="25" spans="1:11" ht="6" customHeight="1">
      <c r="A25" s="243"/>
      <c r="B25" s="245"/>
      <c r="D25" s="242"/>
      <c r="E25" s="242"/>
      <c r="F25" s="242"/>
      <c r="G25" s="242"/>
      <c r="H25" s="242"/>
      <c r="I25" s="242"/>
      <c r="J25" s="242"/>
    </row>
    <row r="26" spans="1:11" ht="45" customHeight="1">
      <c r="A26" s="1090" t="s">
        <v>38</v>
      </c>
      <c r="B26" s="1090"/>
      <c r="C26" s="1090"/>
      <c r="D26" s="1090"/>
      <c r="E26" s="1090"/>
      <c r="F26" s="1090"/>
      <c r="G26" s="1090"/>
      <c r="H26" s="1090"/>
      <c r="I26" s="1090"/>
      <c r="J26" s="1090"/>
      <c r="K26" s="1090"/>
    </row>
    <row r="27" spans="1:11" ht="20.100000000000001" customHeight="1">
      <c r="A27" s="248"/>
    </row>
    <row r="28" spans="1:11" ht="20.100000000000001" customHeight="1"/>
    <row r="29" spans="1:11" ht="20.100000000000001" customHeight="1">
      <c r="A29" s="248"/>
    </row>
    <row r="30" spans="1:11" ht="20.100000000000001" customHeight="1"/>
    <row r="31" spans="1:11" ht="20.100000000000001" customHeight="1">
      <c r="A31" s="248"/>
    </row>
    <row r="32" spans="1:11" ht="20.100000000000001" customHeight="1"/>
    <row r="33" spans="1:1" ht="20.100000000000001" customHeight="1">
      <c r="A33" s="248"/>
    </row>
    <row r="34" spans="1:1" ht="20.100000000000001" customHeight="1"/>
    <row r="35" spans="1:1" ht="20.100000000000001" customHeight="1"/>
    <row r="36" spans="1:1" ht="20.100000000000001" customHeight="1"/>
    <row r="37" spans="1:1" ht="20.100000000000001" customHeight="1"/>
  </sheetData>
  <sheetProtection password="8242" sheet="1" formatColumns="0" formatRows="0" selectLockedCells="1"/>
  <customSheetViews>
    <customSheetView guid="{727E92B3-DABC-40F0-A9A7-94A58B5F8F75}"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7">
      <selection activeCell="A20" sqref="A20"/>
      <rowBreaks count="1" manualBreakCount="1">
        <brk id="26" max="4" man="1"/>
      </rowBreaks>
      <pageMargins left="0.93" right="0.37" top="0.59055118110236204" bottom="0.59055118110236204" header="0.35433070866141703" footer="0.35433070866141703"/>
      <pageSetup scale="72"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topLeftCell="A50">
      <selection activeCell="A4" sqref="A4:I4"/>
      <rowBreaks count="2" manualBreakCount="2">
        <brk id="40" max="8" man="1"/>
        <brk id="47" max="4" man="1"/>
      </rowBreaks>
      <pageMargins left="0.93" right="0.37" top="0.59055118110236204" bottom="0.59055118110236204" header="0.35433070866141703" footer="0.35433070866141703"/>
      <pageSetup scale="72"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6"/>
      <headerFooter alignWithMargins="0">
        <oddFooter>&amp;R&amp;"Book Antiqua,Bold"&amp;8 Page &amp;P of &amp;N</oddFooter>
      </headerFooter>
    </customSheetView>
    <customSheetView guid="{4FC0AD0E-817E-4CA2-8399-B627A39139DF}" showPageBreaks="1" showGridLines="0" zeroValues="0" printArea="1" view="pageBreakPreview" topLeftCell="A20">
      <selection activeCell="H20" sqref="H20"/>
      <rowBreaks count="2" manualBreakCount="2">
        <brk id="36" max="7" man="1"/>
        <brk id="42" max="4" man="1"/>
      </rowBreaks>
      <pageMargins left="0.93" right="0.37" top="0.59055118110236204" bottom="0.59055118110236204" header="0.35433070866141703" footer="0.35433070866141703"/>
      <pageSetup scale="75" orientation="portrait" r:id="rId7"/>
      <headerFooter alignWithMargins="0">
        <oddFooter>&amp;R&amp;"Book Antiqua,Bold"&amp;8 Page &amp;P of &amp;N</oddFooter>
      </headerFooter>
    </customSheetView>
    <customSheetView guid="{2648A02A-7B8C-446F-A14E-7410EA5360FE}" showPageBreaks="1" showGridLines="0" zeroValues="0" printArea="1" view="pageBreakPreview">
      <selection activeCell="G24" sqref="G24"/>
      <rowBreaks count="1" manualBreakCount="1">
        <brk id="42" max="4" man="1"/>
      </rowBreaks>
      <pageMargins left="0.93" right="0.37" top="0.59055118110236204" bottom="0.59055118110236204" header="0.35433070866141703" footer="0.35433070866141703"/>
      <pageSetup scale="75" orientation="portrait" r:id="rId8"/>
      <headerFooter alignWithMargins="0">
        <oddFooter>&amp;R&amp;"Book Antiqua,Bold"&amp;8 Page &amp;P of &amp;N</oddFooter>
      </headerFooter>
    </customSheetView>
    <customSheetView guid="{611D8B62-9C40-451B-ABB4-92F111B2BF43}" showPageBreaks="1" showGridLines="0" zeroValues="0" printArea="1" view="pageBreakPreview">
      <selection activeCell="E20" sqref="E20"/>
      <rowBreaks count="1" manualBreakCount="1">
        <brk id="42" max="4" man="1"/>
      </rowBreaks>
      <pageMargins left="0.93" right="0.37" top="0.59055118110236204" bottom="0.59055118110236204" header="0.35433070866141703" footer="0.35433070866141703"/>
      <pageSetup scale="75"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38">
      <selection activeCell="E36" sqref="E36:I36"/>
      <rowBreaks count="1" manualBreakCount="1">
        <brk id="47" max="4" man="1"/>
      </rowBreaks>
      <pageMargins left="0.93" right="0.37" top="0.59055118110236204" bottom="0.59055118110236204" header="0.35433070866141703" footer="0.35433070866141703"/>
      <pageSetup scale="72"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30">
      <selection activeCell="E36" sqref="E36"/>
      <rowBreaks count="2" manualBreakCount="2">
        <brk id="39" max="8" man="1"/>
        <brk id="47" max="4" man="1"/>
      </rowBreaks>
      <pageMargins left="0.93" right="0.37" top="0.59055118110236204" bottom="0.59055118110236204" header="0.35433070866141703" footer="0.35433070866141703"/>
      <pageSetup scale="72"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50">
      <selection activeCell="H36" sqref="H36:I36"/>
      <rowBreaks count="2" manualBreakCount="2">
        <brk id="35" max="8" man="1"/>
        <brk id="47" max="4" man="1"/>
      </rowBreaks>
      <pageMargins left="0.93" right="0.37" top="0.59055118110236204" bottom="0.59055118110236204" header="0.35433070866141703" footer="0.35433070866141703"/>
      <pageSetup scale="72"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selection activeCell="E36" sqref="E36"/>
      <rowBreaks count="2" manualBreakCount="2">
        <brk id="42" max="10" man="1"/>
        <brk id="43" max="4" man="1"/>
      </rowBreaks>
      <pageMargins left="0.93" right="0.37" top="0.59055118110236204" bottom="0.59055118110236204" header="0.35433070866141703" footer="0.35433070866141703"/>
      <pageSetup scale="72"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3">
      <selection activeCell="E20" sqref="E20:K20"/>
      <rowBreaks count="1" manualBreakCount="1">
        <brk id="35" max="4" man="1"/>
      </rowBreaks>
      <pageMargins left="0.93" right="0.37" top="0.59055118110236204" bottom="0.59055118110236204" header="0.35433070866141703" footer="0.35433070866141703"/>
      <pageSetup scale="72"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selection activeCell="A20" sqref="A20"/>
      <rowBreaks count="1" manualBreakCount="1">
        <brk id="26" max="4" man="1"/>
      </rowBreaks>
      <pageMargins left="0.93" right="0.37" top="0.59055118110236204" bottom="0.59055118110236204" header="0.35433070866141703" footer="0.35433070866141703"/>
      <pageSetup scale="72" orientation="portrait" r:id="rId15"/>
      <headerFooter alignWithMargins="0">
        <oddFooter>&amp;R&amp;"Book Antiqua,Bold"&amp;8 Page &amp;P of &amp;N</oddFooter>
      </headerFooter>
    </customSheetView>
  </customSheetViews>
  <mergeCells count="14">
    <mergeCell ref="B11:D11"/>
    <mergeCell ref="B20:D20"/>
    <mergeCell ref="E20:K20"/>
    <mergeCell ref="A26:K26"/>
    <mergeCell ref="E18:K19"/>
    <mergeCell ref="B18:D19"/>
    <mergeCell ref="B12:D12"/>
    <mergeCell ref="A16:K16"/>
    <mergeCell ref="A18:A19"/>
    <mergeCell ref="A3:K3"/>
    <mergeCell ref="A5:K5"/>
    <mergeCell ref="A8:D8"/>
    <mergeCell ref="B9:D9"/>
    <mergeCell ref="B10:D10"/>
  </mergeCells>
  <phoneticPr fontId="26" type="noConversion"/>
  <pageMargins left="0.93" right="0.37" top="0.59055118110236204" bottom="0.59055118110236204" header="0.35433070866141703" footer="0.35433070866141703"/>
  <pageSetup scale="72" orientation="portrait" r:id="rId16"/>
  <headerFooter alignWithMargins="0">
    <oddFooter>&amp;R&amp;"Book Antiqua,Bold"&amp;8 Page &amp;P of &amp;N</oddFooter>
  </headerFooter>
  <rowBreaks count="1" manualBreakCount="1">
    <brk id="26" max="4" man="1"/>
  </rowBreaks>
  <drawing r:id="rId1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4" tint="0.39997558519241921"/>
  </sheetPr>
  <dimension ref="A1:I39"/>
  <sheetViews>
    <sheetView showGridLines="0" showZeros="0" view="pageBreakPreview" topLeftCell="A13" zoomScale="85" zoomScaleSheetLayoutView="90" workbookViewId="0">
      <selection activeCell="A18" sqref="A18:E21"/>
    </sheetView>
  </sheetViews>
  <sheetFormatPr defaultColWidth="9.125" defaultRowHeight="14.25"/>
  <cols>
    <col min="1" max="1" width="31.875" style="461" customWidth="1"/>
    <col min="2" max="2" width="25.5" style="461" customWidth="1"/>
    <col min="3" max="5" width="11" style="461" customWidth="1"/>
    <col min="6" max="8" width="9.125" style="461"/>
    <col min="9" max="16384" width="9.125" style="462"/>
  </cols>
  <sheetData>
    <row r="1" spans="1:9" ht="21.75" customHeight="1">
      <c r="A1" s="458" t="str">
        <f>Basic!B5</f>
        <v>RFx No. 5006005670</v>
      </c>
      <c r="B1" s="459"/>
      <c r="C1" s="459"/>
      <c r="D1" s="459"/>
      <c r="E1" s="460" t="s">
        <v>334</v>
      </c>
    </row>
    <row r="2" spans="1:9" ht="15">
      <c r="A2" s="463"/>
      <c r="B2" s="463"/>
      <c r="C2" s="463"/>
      <c r="D2" s="463"/>
      <c r="E2" s="463"/>
    </row>
    <row r="3" spans="1:9" ht="69" customHeight="1">
      <c r="A3" s="1099" t="str">
        <f>Basic!B1</f>
        <v>Procurement of 03 nos. mobile foam units for fire safety purpose at 400/220kV Jauljibi GIS</v>
      </c>
      <c r="B3" s="1099"/>
      <c r="C3" s="1099"/>
      <c r="D3" s="1099"/>
      <c r="E3" s="1099"/>
      <c r="F3" s="464"/>
      <c r="G3" s="464"/>
      <c r="H3" s="464"/>
    </row>
    <row r="4" spans="1:9" ht="20.100000000000001" customHeight="1">
      <c r="A4" s="465"/>
      <c r="H4" s="466"/>
      <c r="I4" s="467"/>
    </row>
    <row r="5" spans="1:9" ht="20.100000000000001" customHeight="1">
      <c r="A5" s="1100" t="s">
        <v>335</v>
      </c>
      <c r="B5" s="1100"/>
      <c r="C5" s="1100"/>
      <c r="D5" s="1100"/>
      <c r="E5" s="1100"/>
      <c r="F5" s="468"/>
      <c r="H5" s="466"/>
      <c r="I5" s="467"/>
    </row>
    <row r="6" spans="1:9" ht="20.100000000000001" customHeight="1">
      <c r="A6" s="469"/>
      <c r="H6" s="466"/>
      <c r="I6" s="467"/>
    </row>
    <row r="7" spans="1:9" ht="20.100000000000001" customHeight="1">
      <c r="A7" s="468" t="str">
        <f>'Attach 3 (JV)'!A5</f>
        <v>Bidder’s Name and Address (Sole Bidder) :</v>
      </c>
      <c r="C7" s="470" t="str">
        <f>'Attach 3 (JV)'!F5</f>
        <v>To:</v>
      </c>
      <c r="H7" s="466"/>
      <c r="I7" s="467"/>
    </row>
    <row r="8" spans="1:9" ht="15">
      <c r="A8" s="658" t="str">
        <f>'Attach 3 (JV)'!A6:E6</f>
        <v/>
      </c>
      <c r="B8" s="658"/>
      <c r="C8" s="470" t="str">
        <f>'Attach 3 (JV)'!F6</f>
        <v>Contracts &amp; Materials Deptt</v>
      </c>
      <c r="D8" s="658"/>
      <c r="H8" s="466"/>
      <c r="I8" s="467"/>
    </row>
    <row r="9" spans="1:9" ht="15">
      <c r="A9" s="471" t="s">
        <v>512</v>
      </c>
      <c r="B9" s="659" t="str">
        <f>'Attach 3 (JV)'!B7:E7</f>
        <v/>
      </c>
      <c r="C9" s="470" t="str">
        <f>'Attach 3 (JV)'!F7</f>
        <v>Power Grid Corporation of India Ltd.,</v>
      </c>
      <c r="D9" s="659"/>
      <c r="H9" s="466"/>
      <c r="I9" s="467"/>
    </row>
    <row r="10" spans="1:9" ht="15">
      <c r="A10" s="471" t="s">
        <v>514</v>
      </c>
      <c r="B10" s="657" t="str">
        <f>'Attach 3 (JV)'!B8:E8</f>
        <v/>
      </c>
      <c r="C10" s="470" t="str">
        <f>'Attach 3 (JV)'!F8</f>
        <v xml:space="preserve">Northern Region-III Headquarter </v>
      </c>
      <c r="D10" s="657"/>
      <c r="H10" s="466"/>
      <c r="I10" s="467"/>
    </row>
    <row r="11" spans="1:9" ht="15">
      <c r="B11" s="657" t="str">
        <f>'Attach 3 (JV)'!B9:E9</f>
        <v/>
      </c>
      <c r="C11" s="470" t="str">
        <f>'Attach 3 (JV)'!F9</f>
        <v xml:space="preserve">2nd Floor, Plot No. – 2A/INS 02, </v>
      </c>
      <c r="D11" s="657"/>
    </row>
    <row r="12" spans="1:9">
      <c r="A12" s="469"/>
      <c r="B12" s="1098" t="str">
        <f>'Attach 3 (JV)'!B10:E10</f>
        <v/>
      </c>
      <c r="C12" s="1098"/>
      <c r="D12" s="1098"/>
      <c r="E12" s="472"/>
    </row>
    <row r="13" spans="1:9" ht="20.100000000000001" customHeight="1">
      <c r="A13" s="469"/>
      <c r="B13" s="473"/>
      <c r="C13" s="473"/>
      <c r="D13" s="473"/>
      <c r="G13" s="472"/>
    </row>
    <row r="14" spans="1:9" ht="20.100000000000001" customHeight="1">
      <c r="A14" s="461" t="s">
        <v>0</v>
      </c>
    </row>
    <row r="15" spans="1:9" ht="20.100000000000001" customHeight="1">
      <c r="A15" s="469"/>
    </row>
    <row r="16" spans="1:9" ht="76.5" customHeight="1">
      <c r="A16" s="1101" t="s">
        <v>708</v>
      </c>
      <c r="B16" s="1101"/>
      <c r="C16" s="1101"/>
      <c r="D16" s="1101"/>
      <c r="E16" s="1101"/>
    </row>
    <row r="17" spans="1:5">
      <c r="A17" s="613"/>
      <c r="B17" s="613"/>
      <c r="C17" s="613"/>
      <c r="D17" s="613"/>
      <c r="E17" s="613"/>
    </row>
    <row r="18" spans="1:5" ht="47.25" customHeight="1">
      <c r="A18" s="1102" t="s">
        <v>666</v>
      </c>
      <c r="B18" s="1103"/>
      <c r="C18" s="1103"/>
      <c r="D18" s="1103"/>
      <c r="E18" s="1104"/>
    </row>
    <row r="19" spans="1:5" ht="45" customHeight="1">
      <c r="A19" s="1105"/>
      <c r="B19" s="1106"/>
      <c r="C19" s="1106"/>
      <c r="D19" s="1106"/>
      <c r="E19" s="1107"/>
    </row>
    <row r="20" spans="1:5" ht="41.25" customHeight="1">
      <c r="A20" s="1105"/>
      <c r="B20" s="1106"/>
      <c r="C20" s="1106"/>
      <c r="D20" s="1106"/>
      <c r="E20" s="1107"/>
    </row>
    <row r="21" spans="1:5" ht="41.25" customHeight="1">
      <c r="A21" s="1108"/>
      <c r="B21" s="1109"/>
      <c r="C21" s="1109"/>
      <c r="D21" s="1109"/>
      <c r="E21" s="1110"/>
    </row>
    <row r="22" spans="1:5" ht="18" customHeight="1">
      <c r="A22" s="613"/>
      <c r="B22" s="613"/>
      <c r="C22" s="613"/>
      <c r="D22" s="613"/>
      <c r="E22" s="613"/>
    </row>
    <row r="23" spans="1:5" ht="23.25" customHeight="1">
      <c r="D23" s="474"/>
    </row>
    <row r="24" spans="1:5" ht="33" customHeight="1">
      <c r="A24" s="475" t="s">
        <v>341</v>
      </c>
      <c r="B24" s="476" t="str">
        <f>'Attach 3 (JV)'!B15</f>
        <v>--2024</v>
      </c>
      <c r="C24" s="477"/>
      <c r="D24" s="474" t="s">
        <v>344</v>
      </c>
      <c r="E24" s="478" t="str">
        <f>'Attach 3 (JV)'!F15</f>
        <v/>
      </c>
    </row>
    <row r="25" spans="1:5" ht="33" customHeight="1">
      <c r="A25" s="475" t="s">
        <v>26</v>
      </c>
      <c r="B25" s="478" t="str">
        <f>'Attach 3 (JV)'!B16</f>
        <v/>
      </c>
      <c r="C25" s="477"/>
      <c r="D25" s="474" t="s">
        <v>345</v>
      </c>
      <c r="E25" s="478" t="str">
        <f>'Attach 3 (JV)'!F16</f>
        <v/>
      </c>
    </row>
    <row r="26" spans="1:5" ht="33" customHeight="1">
      <c r="B26" s="477"/>
      <c r="C26" s="477"/>
      <c r="D26" s="474"/>
      <c r="E26" s="477"/>
    </row>
    <row r="27" spans="1:5" ht="20.100000000000001" customHeight="1"/>
    <row r="28" spans="1:5" ht="20.100000000000001" customHeight="1">
      <c r="A28" s="479"/>
    </row>
    <row r="29" spans="1:5" ht="20.100000000000001" customHeight="1"/>
    <row r="30" spans="1:5" ht="20.100000000000001" customHeight="1"/>
    <row r="31" spans="1:5" ht="20.100000000000001" customHeight="1">
      <c r="A31" s="479"/>
    </row>
    <row r="32" spans="1:5" ht="20.100000000000001" customHeight="1"/>
    <row r="33" spans="1:1" ht="20.100000000000001" customHeight="1">
      <c r="A33" s="479"/>
    </row>
    <row r="34" spans="1:1" ht="20.100000000000001" customHeight="1"/>
    <row r="35" spans="1:1" ht="20.100000000000001" customHeight="1">
      <c r="A35" s="479"/>
    </row>
    <row r="36" spans="1:1" ht="20.100000000000001" customHeight="1"/>
    <row r="37" spans="1:1" ht="20.100000000000001" customHeight="1"/>
    <row r="38" spans="1:1" ht="20.100000000000001" customHeight="1"/>
    <row r="39" spans="1:1" ht="20.100000000000001" customHeight="1"/>
  </sheetData>
  <sheetProtection password="8182" sheet="1" selectLockedCells="1"/>
  <customSheetViews>
    <customSheetView guid="{727E92B3-DABC-40F0-A9A7-94A58B5F8F75}" scale="85" showPageBreaks="1" showGridLines="0" zeroValues="0" printArea="1" state="hidden" view="pageBreakPreview" topLeftCell="A13">
      <selection activeCell="A18" sqref="A18:E21"/>
      <pageMargins left="0.75" right="0.63" top="0.57999999999999996" bottom="0.6" header="0.34" footer="0.35"/>
      <pageSetup scale="85"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topLeftCell="A13">
      <selection activeCell="A18" sqref="A18:E21"/>
      <pageMargins left="0.75" right="0.63" top="0.57999999999999996" bottom="0.6" header="0.34" footer="0.35"/>
      <pageSetup scale="85" orientation="portrait" r:id="rId2"/>
      <headerFooter alignWithMargins="0">
        <oddFooter>&amp;R&amp;"Book Antiqua,Bold"&amp;8 Page &amp;P of &amp;N</oddFooter>
      </headerFooter>
    </customSheetView>
    <customSheetView guid="{5DC8ED3C-E653-4387-97C3-43EF0A70C2EF}" scale="85" showPageBreaks="1" showGridLines="0" zeroValues="0" printArea="1" state="hidden" view="pageBreakPreview" topLeftCell="A13">
      <selection activeCell="A18" sqref="A18:E21"/>
      <pageMargins left="0.75" right="0.63" top="0.57999999999999996" bottom="0.6" header="0.34" footer="0.35"/>
      <pageSetup scale="85"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topLeftCell="A19">
      <selection activeCell="B24" sqref="B24:E24"/>
      <pageMargins left="0.75" right="0.63" top="0.57999999999999996" bottom="0.6" header="0.34" footer="0.35"/>
      <pageSetup scale="85"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topLeftCell="A7">
      <selection activeCell="A4" sqref="A4:I4"/>
      <pageMargins left="0.75" right="0.63" top="0.57999999999999996" bottom="0.6" header="0.34" footer="0.35"/>
      <pageSetup scale="85" orientation="portrait" r:id="rId5"/>
      <headerFooter alignWithMargins="0">
        <oddFooter>&amp;R&amp;"Book Antiqua,Bold"&amp;8 Page &amp;P of &amp;N</oddFooter>
      </headerFooter>
    </customSheetView>
    <customSheetView guid="{5DC8802C-6CD8-4623-90B5-A2B66DEC93B5}" scale="85" showPageBreaks="1" showGridLines="0" zeroValues="0" printArea="1" view="pageBreakPreview" topLeftCell="A7">
      <selection activeCell="B19" sqref="B19:E19"/>
      <pageMargins left="0.75" right="0.63" top="0.57999999999999996" bottom="0.6" header="0.34" footer="0.35"/>
      <pageSetup scale="85"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selection activeCell="E23" sqref="E23"/>
      <pageMargins left="0.75" right="0.63" top="0.57999999999999996" bottom="0.6" header="0.34" footer="0.35"/>
      <pageSetup scale="85" orientation="portrait" r:id="rId7"/>
      <headerFooter alignWithMargins="0">
        <oddFooter>&amp;R&amp;"Book Antiqua,Bold"&amp;8 Page &amp;P of &amp;N</oddFooter>
      </headerFooter>
    </customSheetView>
    <customSheetView guid="{611D8B62-9C40-451B-ABB4-92F111B2BF43}" scale="85" showPageBreaks="1" showGridLines="0" zeroValues="0" printArea="1" view="pageBreakPreview">
      <selection activeCell="A3" sqref="A3:E3"/>
      <pageMargins left="0.75" right="0.63" top="0.57999999999999996" bottom="0.6" header="0.34" footer="0.35"/>
      <pageSetup scale="85" orientation="portrait" r:id="rId8"/>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B10" sqref="B10:D10"/>
      <pageMargins left="0.75" right="0.63" top="0.57999999999999996" bottom="0.6" header="0.34" footer="0.35"/>
      <pageSetup scale="85" orientation="portrait" r:id="rId9"/>
      <headerFooter alignWithMargins="0">
        <oddFooter>&amp;R&amp;"Book Antiqua,Bold"&amp;8 Page &amp;P of &amp;N</oddFooter>
      </headerFooter>
    </customSheetView>
    <customSheetView guid="{D69D2B09-6F35-4678-B712-8272F13318EF}" scale="85" showPageBreaks="1" showGridLines="0" zeroValues="0" printArea="1" view="pageBreakPreview" topLeftCell="A7">
      <selection activeCell="B19" sqref="B19:E19"/>
      <pageMargins left="0.75" right="0.63" top="0.57999999999999996" bottom="0.6" header="0.34" footer="0.35"/>
      <pageSetup scale="85" orientation="portrait" r:id="rId10"/>
      <headerFooter alignWithMargins="0">
        <oddFooter>&amp;R&amp;"Book Antiqua,Bold"&amp;8 Page &amp;P of &amp;N</oddFooter>
      </headerFooter>
    </customSheetView>
    <customSheetView guid="{58E3016B-91DE-45B1-ADEB-496391BDEDAF}" scale="85" showPageBreaks="1" showGridLines="0" zeroValues="0" printArea="1" view="pageBreakPreview" topLeftCell="A25">
      <selection activeCell="B20" sqref="B20:D20"/>
      <pageMargins left="0.75" right="0.63" top="0.57999999999999996" bottom="0.6" header="0.34" footer="0.35"/>
      <pageSetup scale="85" orientation="portrait" r:id="rId11"/>
      <headerFooter alignWithMargins="0">
        <oddFooter>&amp;R&amp;"Book Antiqua,Bold"&amp;8 Page &amp;P of &amp;N</oddFooter>
      </headerFooter>
    </customSheetView>
    <customSheetView guid="{B2F5BE93-BC39-41F1-A7AB-BF1A62CC5EC1}" scale="85" showPageBreaks="1" showGridLines="0" zeroValues="0" printArea="1" view="pageBreakPreview" topLeftCell="A19">
      <selection activeCell="B24" sqref="B24:E24"/>
      <pageMargins left="0.75" right="0.63" top="0.57999999999999996" bottom="0.6" header="0.34" footer="0.35"/>
      <pageSetup scale="85" orientation="portrait" r:id="rId12"/>
      <headerFooter alignWithMargins="0">
        <oddFooter>&amp;R&amp;"Book Antiqua,Bold"&amp;8 Page &amp;P of &amp;N</oddFooter>
      </headerFooter>
    </customSheetView>
    <customSheetView guid="{F0B6E1D5-D13E-47C3-81D4-60D9258BDDC0}" scale="85" showPageBreaks="1" showGridLines="0" zeroValues="0" printArea="1" state="hidden" view="pageBreakPreview" topLeftCell="A13">
      <selection activeCell="A18" sqref="A18:E21"/>
      <pageMargins left="0.75" right="0.63" top="0.57999999999999996" bottom="0.6" header="0.34" footer="0.35"/>
      <pageSetup scale="85" orientation="portrait" r:id="rId13"/>
      <headerFooter alignWithMargins="0">
        <oddFooter>&amp;R&amp;"Book Antiqua,Bold"&amp;8 Page &amp;P of &amp;N</oddFooter>
      </headerFooter>
    </customSheetView>
    <customSheetView guid="{C7BB9501-8DDC-4B14-8D5A-D375D7564C20}" scale="85" showPageBreaks="1" showGridLines="0" zeroValues="0" printArea="1" state="hidden" view="pageBreakPreview" topLeftCell="A13">
      <selection activeCell="A18" sqref="A18:E21"/>
      <pageMargins left="0.75" right="0.63" top="0.57999999999999996" bottom="0.6" header="0.34" footer="0.35"/>
      <pageSetup scale="85" orientation="portrait" r:id="rId14"/>
      <headerFooter alignWithMargins="0">
        <oddFooter>&amp;R&amp;"Book Antiqua,Bold"&amp;8 Page &amp;P of &amp;N</oddFooter>
      </headerFooter>
    </customSheetView>
  </customSheetViews>
  <mergeCells count="5">
    <mergeCell ref="B12:D12"/>
    <mergeCell ref="A3:E3"/>
    <mergeCell ref="A5:E5"/>
    <mergeCell ref="A16:E16"/>
    <mergeCell ref="A18:E21"/>
  </mergeCells>
  <phoneticPr fontId="26" type="noConversion"/>
  <pageMargins left="0.75" right="0.63" top="0.57999999999999996" bottom="0.6" header="0.34" footer="0.35"/>
  <pageSetup scale="85" orientation="portrait" r:id="rId15"/>
  <headerFooter alignWithMargins="0">
    <oddFooter>&amp;R&amp;"Book Antiqua,Bold"&amp;8 Page &amp;P of &amp;N</oddFooter>
  </headerFooter>
  <drawing r:id="rId16"/>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30"/>
  <dimension ref="A1:I30"/>
  <sheetViews>
    <sheetView showGridLines="0" showZeros="0" view="pageBreakPreview" topLeftCell="A7" zoomScale="85" zoomScaleSheetLayoutView="70" workbookViewId="0">
      <selection activeCell="A30" sqref="A30:E30"/>
    </sheetView>
  </sheetViews>
  <sheetFormatPr defaultRowHeight="14.25"/>
  <cols>
    <col min="1" max="1" width="10.625" style="212" customWidth="1"/>
    <col min="2" max="2" width="33.125" style="212" customWidth="1"/>
    <col min="3" max="3" width="21.75" style="212" customWidth="1"/>
    <col min="4" max="4" width="19.125" style="212" customWidth="1"/>
    <col min="5" max="5" width="17.5" style="212" customWidth="1"/>
    <col min="6" max="6" width="8" style="212" hidden="1" customWidth="1"/>
    <col min="7" max="7" width="9" style="212"/>
    <col min="8" max="8" width="9.875" style="212" customWidth="1"/>
    <col min="9" max="16384" width="9" style="213"/>
  </cols>
  <sheetData>
    <row r="1" spans="1:9" ht="22.5" customHeight="1">
      <c r="A1" s="209" t="str">
        <f>Basic!B5</f>
        <v>RFx No. 5006005670</v>
      </c>
      <c r="B1" s="259"/>
      <c r="C1" s="259"/>
      <c r="D1" s="259"/>
      <c r="E1" s="211" t="s">
        <v>811</v>
      </c>
    </row>
    <row r="2" spans="1:9" ht="53.25" customHeight="1">
      <c r="A2" s="1052" t="str">
        <f>Basic!B1</f>
        <v>Procurement of 03 nos. mobile foam units for fire safety purpose at 400/220kV Jauljibi GIS</v>
      </c>
      <c r="B2" s="1052"/>
      <c r="C2" s="1052"/>
      <c r="D2" s="1052"/>
      <c r="E2" s="1052"/>
      <c r="F2" s="214"/>
      <c r="G2" s="214"/>
      <c r="H2" s="214"/>
    </row>
    <row r="3" spans="1:9" ht="11.25" customHeight="1">
      <c r="A3" s="215"/>
      <c r="H3" s="216"/>
      <c r="I3" s="217"/>
    </row>
    <row r="4" spans="1:9" ht="19.5" customHeight="1">
      <c r="A4" s="1112" t="s">
        <v>788</v>
      </c>
      <c r="B4" s="1112"/>
      <c r="C4" s="1112"/>
      <c r="D4" s="1112"/>
      <c r="E4" s="1112"/>
      <c r="F4" s="218"/>
      <c r="H4" s="216"/>
      <c r="I4" s="217"/>
    </row>
    <row r="5" spans="1:9" ht="19.5" customHeight="1">
      <c r="A5" s="219"/>
      <c r="H5" s="216"/>
      <c r="I5" s="217"/>
    </row>
    <row r="6" spans="1:9" ht="19.5" customHeight="1">
      <c r="A6" s="218" t="str">
        <f>'Attach 3 (JV)'!A5</f>
        <v>Bidder’s Name and Address (Sole Bidder) :</v>
      </c>
      <c r="B6" s="219"/>
      <c r="C6" s="219"/>
      <c r="D6" s="220" t="str">
        <f>'Attach 3 (JV)'!F5</f>
        <v>To:</v>
      </c>
      <c r="H6" s="216"/>
      <c r="I6" s="217"/>
    </row>
    <row r="7" spans="1:9" ht="36" customHeight="1">
      <c r="A7" s="1054" t="str">
        <f>'Attach 3 (JV)'!A6:E6</f>
        <v/>
      </c>
      <c r="B7" s="1054"/>
      <c r="C7" s="1054"/>
      <c r="D7" s="222" t="str">
        <f>'Attach 3 (JV)'!F6</f>
        <v>Contracts &amp; Materials Deptt</v>
      </c>
      <c r="H7" s="216"/>
      <c r="I7" s="217"/>
    </row>
    <row r="8" spans="1:9" ht="15">
      <c r="A8" s="223" t="s">
        <v>512</v>
      </c>
      <c r="B8" s="1061" t="str">
        <f>'Attach 3 (JV)'!B7:E7</f>
        <v/>
      </c>
      <c r="C8" s="1061"/>
      <c r="D8" s="222" t="str">
        <f>'Attach 3 (JV)'!F7</f>
        <v>Power Grid Corporation of India Ltd.,</v>
      </c>
      <c r="H8" s="216"/>
      <c r="I8" s="217"/>
    </row>
    <row r="9" spans="1:9" ht="15">
      <c r="A9" s="223" t="s">
        <v>514</v>
      </c>
      <c r="B9" s="1062" t="str">
        <f>'Attach 3 (JV)'!B8:E8</f>
        <v/>
      </c>
      <c r="C9" s="1062"/>
      <c r="D9" s="222" t="str">
        <f>'Attach 3 (JV)'!F8</f>
        <v xml:space="preserve">Northern Region-III Headquarter </v>
      </c>
      <c r="H9" s="216"/>
      <c r="I9" s="217"/>
    </row>
    <row r="10" spans="1:9">
      <c r="B10" s="1062" t="str">
        <f>'Attach 3 (JV)'!B9:E9</f>
        <v/>
      </c>
      <c r="C10" s="1062"/>
      <c r="D10" s="222" t="str">
        <f>'Attach 3 (JV)'!F9</f>
        <v xml:space="preserve">2nd Floor, Plot No. – 2A/INS 02, </v>
      </c>
    </row>
    <row r="11" spans="1:9">
      <c r="A11" s="219"/>
      <c r="B11" s="1062" t="str">
        <f>'Attach 3 (JV)'!B10:E10</f>
        <v/>
      </c>
      <c r="C11" s="1062"/>
      <c r="D11" s="224" t="str">
        <f>'Attach 3 (JV)'!F10</f>
        <v>Avadh Vihar Yojna, Amar Shaheed Path,</v>
      </c>
    </row>
    <row r="12" spans="1:9" ht="17.45" customHeight="1">
      <c r="A12" s="212" t="s">
        <v>0</v>
      </c>
    </row>
    <row r="13" spans="1:9" ht="9.6" hidden="1" customHeight="1">
      <c r="A13" s="219"/>
    </row>
    <row r="14" spans="1:9" ht="30" customHeight="1">
      <c r="A14" s="1057" t="s">
        <v>40</v>
      </c>
      <c r="B14" s="1057"/>
      <c r="C14" s="1057"/>
      <c r="D14" s="1057"/>
      <c r="E14" s="1057"/>
    </row>
    <row r="15" spans="1:9" ht="9.6" hidden="1" customHeight="1">
      <c r="A15" s="219"/>
      <c r="B15" s="219"/>
      <c r="C15" s="219"/>
      <c r="D15" s="219"/>
      <c r="E15" s="219"/>
    </row>
    <row r="16" spans="1:9" ht="60" customHeight="1">
      <c r="A16" s="225" t="s">
        <v>505</v>
      </c>
      <c r="B16" s="1115" t="s">
        <v>41</v>
      </c>
      <c r="C16" s="1115"/>
      <c r="D16" s="225" t="s">
        <v>42</v>
      </c>
      <c r="E16" s="225" t="s">
        <v>43</v>
      </c>
    </row>
    <row r="17" spans="1:8" ht="26.1" customHeight="1">
      <c r="A17" s="281">
        <v>1</v>
      </c>
      <c r="B17" s="1111"/>
      <c r="C17" s="1111"/>
      <c r="D17" s="284"/>
      <c r="E17" s="284"/>
    </row>
    <row r="18" spans="1:8" ht="26.1" customHeight="1">
      <c r="A18" s="281">
        <v>2</v>
      </c>
      <c r="B18" s="1111"/>
      <c r="C18" s="1111"/>
      <c r="D18" s="284"/>
      <c r="E18" s="284"/>
    </row>
    <row r="19" spans="1:8" ht="26.1" customHeight="1">
      <c r="A19" s="281">
        <v>3</v>
      </c>
      <c r="B19" s="1111"/>
      <c r="C19" s="1111"/>
      <c r="D19" s="284"/>
      <c r="E19" s="284"/>
    </row>
    <row r="20" spans="1:8" ht="26.1" customHeight="1">
      <c r="A20" s="281">
        <v>4</v>
      </c>
      <c r="B20" s="1111"/>
      <c r="C20" s="1111"/>
      <c r="D20" s="284"/>
      <c r="E20" s="284"/>
    </row>
    <row r="21" spans="1:8" ht="26.1" customHeight="1">
      <c r="A21" s="281">
        <v>5</v>
      </c>
      <c r="B21" s="1111"/>
      <c r="C21" s="1111"/>
      <c r="D21" s="284"/>
      <c r="E21" s="284"/>
    </row>
    <row r="22" spans="1:8" ht="26.1" customHeight="1">
      <c r="A22" s="281">
        <v>6</v>
      </c>
      <c r="B22" s="1113"/>
      <c r="C22" s="1114"/>
      <c r="D22" s="284"/>
      <c r="E22" s="284"/>
    </row>
    <row r="23" spans="1:8" ht="26.1" customHeight="1">
      <c r="A23" s="281">
        <v>7</v>
      </c>
      <c r="B23" s="1113"/>
      <c r="C23" s="1114"/>
      <c r="D23" s="284"/>
      <c r="E23" s="284"/>
    </row>
    <row r="24" spans="1:8" ht="26.1" customHeight="1">
      <c r="A24" s="281">
        <v>8</v>
      </c>
      <c r="B24" s="1113"/>
      <c r="C24" s="1114"/>
      <c r="D24" s="284"/>
      <c r="E24" s="284"/>
    </row>
    <row r="25" spans="1:8" ht="26.1" customHeight="1">
      <c r="A25" s="281">
        <v>9</v>
      </c>
      <c r="B25" s="1113"/>
      <c r="C25" s="1114"/>
      <c r="D25" s="284"/>
      <c r="E25" s="284"/>
    </row>
    <row r="26" spans="1:8" ht="26.1" customHeight="1">
      <c r="A26" s="281">
        <v>10</v>
      </c>
      <c r="B26" s="1111"/>
      <c r="C26" s="1111"/>
      <c r="D26" s="284"/>
      <c r="E26" s="284"/>
    </row>
    <row r="27" spans="1:8" ht="18.75" customHeight="1">
      <c r="C27" s="242"/>
      <c r="F27" s="285" t="b">
        <v>1</v>
      </c>
      <c r="H27" s="215"/>
    </row>
    <row r="28" spans="1:8" ht="19.5" hidden="1" customHeight="1">
      <c r="A28" s="243" t="s">
        <v>341</v>
      </c>
      <c r="B28" s="244">
        <f>'[5]Attach 3 (JV)'!B18</f>
        <v>0</v>
      </c>
      <c r="C28" s="242" t="s">
        <v>344</v>
      </c>
      <c r="D28" s="245">
        <f>'[5]Attach 3 (JV)'!F18</f>
        <v>0</v>
      </c>
    </row>
    <row r="29" spans="1:8" ht="23.25" hidden="1" customHeight="1">
      <c r="A29" s="243" t="s">
        <v>26</v>
      </c>
      <c r="B29" s="245">
        <f>'[5]Attach 3 (JV)'!B19</f>
        <v>0</v>
      </c>
      <c r="C29" s="242" t="s">
        <v>345</v>
      </c>
      <c r="D29" s="245">
        <f>'[5]Attach 3 (JV)'!F19</f>
        <v>0</v>
      </c>
    </row>
    <row r="30" spans="1:8" ht="398.25" customHeight="1">
      <c r="A30" s="1090" t="s">
        <v>847</v>
      </c>
      <c r="B30" s="1090"/>
      <c r="C30" s="1090"/>
      <c r="D30" s="1090"/>
      <c r="E30" s="1090"/>
    </row>
  </sheetData>
  <customSheetViews>
    <customSheetView guid="{727E92B3-DABC-40F0-A9A7-94A58B5F8F75}" scale="85" showPageBreaks="1" showGridLines="0" zeroValues="0" printArea="1" hiddenRows="1" hiddenColumns="1" view="pageBreakPreview">
      <selection activeCell="A14" sqref="A14:E14"/>
      <rowBreaks count="1" manualBreakCount="1">
        <brk id="30" max="4" man="1"/>
      </rowBreaks>
      <pageMargins left="0.75" right="0.48" top="0.44" bottom="0.6" header="0.25" footer="0.35"/>
      <pageSetup scale="86" orientation="portrait" r:id="rId1"/>
      <headerFooter alignWithMargins="0">
        <oddFooter xml:space="preserve">&amp;R&amp;"Book Antiqua,Bold"&amp;8 </oddFooter>
      </headerFooter>
    </customSheetView>
    <customSheetView guid="{CDABDEC8-5C61-4B67-BFC3-EB182A4F77C4}"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2"/>
      <headerFooter alignWithMargins="0">
        <oddFooter xml:space="preserve">&amp;R&amp;"Book Antiqua,Bold"&amp;8 </oddFooter>
      </headerFooter>
    </customSheetView>
    <customSheetView guid="{5DC8ED3C-E653-4387-97C3-43EF0A70C2EF}" scale="85" showPageBreaks="1" showGridLines="0" zeroValues="0" printArea="1" hiddenRows="1" hiddenColumns="1" view="pageBreakPreview" topLeftCell="A4">
      <selection activeCell="D22" sqref="D22"/>
      <rowBreaks count="1" manualBreakCount="1">
        <brk id="30" max="4" man="1"/>
      </rowBreaks>
      <pageMargins left="0.75" right="0.48" top="0.44" bottom="0.6" header="0.25" footer="0.35"/>
      <pageSetup scale="86" orientation="portrait" r:id="rId3"/>
      <headerFooter alignWithMargins="0">
        <oddFooter xml:space="preserve">&amp;R&amp;"Book Antiqua,Bold"&amp;8 </oddFooter>
      </headerFooter>
    </customSheetView>
    <customSheetView guid="{8FC0B3D6-A78E-4DDC-99E8-A5E9B8E73FA3}"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4"/>
      <headerFooter alignWithMargins="0">
        <oddFooter xml:space="preserve">&amp;R&amp;"Book Antiqua,Bold"&amp;8 </oddFooter>
      </headerFooter>
    </customSheetView>
    <customSheetView guid="{28358ADF-83C9-480A-8EF5-E9DA8FAE77A0}" scale="85" showPageBreaks="1" showGridLines="0" zeroValues="0" printArea="1" hiddenRows="1" hiddenColumns="1" view="pageBreakPreview" topLeftCell="A31">
      <selection activeCell="A4" sqref="A4:I4"/>
      <rowBreaks count="1" manualBreakCount="1">
        <brk id="30" max="4" man="1"/>
      </rowBreaks>
      <pageMargins left="0.75" right="0.48" top="0.44" bottom="0.6" header="0.25" footer="0.35"/>
      <pageSetup scale="86" orientation="portrait" r:id="rId5"/>
      <headerFooter alignWithMargins="0">
        <oddFooter xml:space="preserve">&amp;R&amp;"Book Antiqua,Bold"&amp;8 </oddFooter>
      </headerFooter>
    </customSheetView>
    <customSheetView guid="{5DC8802C-6CD8-4623-90B5-A2B66DEC93B5}"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6"/>
      <headerFooter alignWithMargins="0">
        <oddFooter xml:space="preserve">&amp;R&amp;"Book Antiqua,Bold"&amp;8 </oddFooter>
      </headerFooter>
    </customSheetView>
    <customSheetView guid="{4FC0AD0E-817E-4CA2-8399-B627A39139DF}" scale="85" showPageBreaks="1" showGridLines="0" zeroValues="0" printArea="1" hiddenColumns="1" view="pageBreakPreview" topLeftCell="A19">
      <selection activeCell="B18" sqref="B18:C18"/>
      <rowBreaks count="1" manualBreakCount="1">
        <brk id="31" max="4" man="1"/>
      </rowBreaks>
      <pageMargins left="0.75" right="0.48" top="0.44" bottom="0.6" header="0.25" footer="0.35"/>
      <pageSetup scale="86" orientation="portrait" r:id="rId7"/>
      <headerFooter alignWithMargins="0">
        <oddFooter xml:space="preserve">&amp;R&amp;"Book Antiqua,Bold"&amp;8 </oddFooter>
      </headerFooter>
    </customSheetView>
    <customSheetView guid="{2648A02A-7B8C-446F-A14E-7410EA5360FE}" scale="85" showPageBreaks="1" showGridLines="0" zeroValues="0" printArea="1" hiddenColumns="1" view="pageBreakPreview">
      <selection activeCell="B18" sqref="B18:C18"/>
      <rowBreaks count="1" manualBreakCount="1">
        <brk id="31" max="4" man="1"/>
      </rowBreaks>
      <pageMargins left="0.75" right="0.48" top="0.44" bottom="0.6" header="0.25" footer="0.35"/>
      <pageSetup scale="86" orientation="portrait" r:id="rId8"/>
      <headerFooter alignWithMargins="0">
        <oddFooter xml:space="preserve">&amp;R&amp;"Book Antiqua,Bold"&amp;8 </oddFooter>
      </headerFooter>
    </customSheetView>
    <customSheetView guid="{611D8B62-9C40-451B-ABB4-92F111B2BF43}" scale="85" showPageBreaks="1" showGridLines="0" zeroValues="0" printArea="1" hiddenRows="1" hiddenColumns="1" view="pageBreakPreview" topLeftCell="A35">
      <selection activeCell="B19" sqref="B19:C19"/>
      <rowBreaks count="1" manualBreakCount="1">
        <brk id="30" max="4" man="1"/>
      </rowBreaks>
      <pageMargins left="0.75" right="0.48" top="0.44" bottom="0.6" header="0.25" footer="0.35"/>
      <pageSetup scale="86" orientation="portrait" r:id="rId9"/>
      <headerFooter alignWithMargins="0">
        <oddFooter xml:space="preserve">&amp;R&amp;"Book Antiqua,Bold"&amp;8 </oddFooter>
      </headerFooter>
    </customSheetView>
    <customSheetView guid="{0664780A-E8AC-4BA6-9C3B-53B9085473D3}" scale="85" showPageBreaks="1" showGridLines="0" zeroValues="0" printArea="1" hiddenRows="1" hiddenColumns="1" view="pageBreakPreview" topLeftCell="A10">
      <selection activeCell="B17" sqref="B17:C17"/>
      <rowBreaks count="1" manualBreakCount="1">
        <brk id="30" max="4" man="1"/>
      </rowBreaks>
      <pageMargins left="0.75" right="0.48" top="0.44" bottom="0.6" header="0.25" footer="0.35"/>
      <pageSetup scale="86" orientation="portrait" r:id="rId10"/>
      <headerFooter alignWithMargins="0">
        <oddFooter xml:space="preserve">&amp;R&amp;"Book Antiqua,Bold"&amp;8 </oddFooter>
      </headerFooter>
    </customSheetView>
    <customSheetView guid="{D69D2B09-6F35-4678-B712-8272F13318EF}" scale="85" showPageBreaks="1" showGridLines="0" zeroValues="0" printArea="1" hiddenRows="1" hiddenColumns="1" view="pageBreakPreview" topLeftCell="A4">
      <selection activeCell="B17" sqref="B17:C17"/>
      <rowBreaks count="1" manualBreakCount="1">
        <brk id="30" max="4" man="1"/>
      </rowBreaks>
      <pageMargins left="0.75" right="0.48" top="0.44" bottom="0.6" header="0.25" footer="0.35"/>
      <pageSetup scale="86" orientation="portrait" r:id="rId11"/>
      <headerFooter alignWithMargins="0">
        <oddFooter xml:space="preserve">&amp;R&amp;"Book Antiqua,Bold"&amp;8 </oddFooter>
      </headerFooter>
    </customSheetView>
    <customSheetView guid="{58E3016B-91DE-45B1-ADEB-496391BDEDAF}" scale="85" showPageBreaks="1" showGridLines="0" zeroValues="0" printArea="1" hiddenRows="1" hiddenColumns="1" view="pageBreakPreview" topLeftCell="A31">
      <selection activeCell="B17" sqref="B17:C17"/>
      <rowBreaks count="1" manualBreakCount="1">
        <brk id="30" max="4" man="1"/>
      </rowBreaks>
      <pageMargins left="0.75" right="0.48" top="0.44" bottom="0.6" header="0.25" footer="0.35"/>
      <pageSetup scale="86" orientation="portrait" r:id="rId12"/>
      <headerFooter alignWithMargins="0">
        <oddFooter xml:space="preserve">&amp;R&amp;"Book Antiqua,Bold"&amp;8 </oddFooter>
      </headerFooter>
    </customSheetView>
    <customSheetView guid="{B2F5BE93-BC39-41F1-A7AB-BF1A62CC5EC1}" scale="85" showPageBreaks="1" showGridLines="0" zeroValues="0" printArea="1" hiddenRows="1" hiddenColumns="1" view="pageBreakPreview">
      <selection activeCell="B17" sqref="B17:C17"/>
      <rowBreaks count="1" manualBreakCount="1">
        <brk id="30" max="4" man="1"/>
      </rowBreaks>
      <pageMargins left="0.75" right="0.48" top="0.44" bottom="0.6" header="0.25" footer="0.35"/>
      <pageSetup scale="86" orientation="portrait" r:id="rId13"/>
      <headerFooter alignWithMargins="0">
        <oddFooter xml:space="preserve">&amp;R&amp;"Book Antiqua,Bold"&amp;8 </oddFooter>
      </headerFooter>
    </customSheetView>
    <customSheetView guid="{F0B6E1D5-D13E-47C3-81D4-60D9258BDDC0}" scale="85" showPageBreaks="1" showGridLines="0" zeroValues="0" printArea="1" hiddenRows="1" hiddenColumns="1" view="pageBreakPreview">
      <selection activeCell="D22" sqref="D22"/>
      <rowBreaks count="1" manualBreakCount="1">
        <brk id="30" max="4" man="1"/>
      </rowBreaks>
      <pageMargins left="0.75" right="0.48" top="0.44" bottom="0.6" header="0.25" footer="0.35"/>
      <pageSetup scale="86" orientation="portrait" r:id="rId14"/>
      <headerFooter alignWithMargins="0">
        <oddFooter xml:space="preserve">&amp;R&amp;"Book Antiqua,Bold"&amp;8 </oddFooter>
      </headerFooter>
    </customSheetView>
    <customSheetView guid="{C7BB9501-8DDC-4B14-8D5A-D375D7564C20}" scale="85" showPageBreaks="1" showGridLines="0" zeroValues="0" printArea="1" hiddenRows="1" hiddenColumns="1" view="pageBreakPreview" topLeftCell="A17">
      <selection activeCell="B17" sqref="B17:C17"/>
      <rowBreaks count="1" manualBreakCount="1">
        <brk id="30" max="4" man="1"/>
      </rowBreaks>
      <pageMargins left="0.75" right="0.48" top="0.44" bottom="0.6" header="0.25" footer="0.35"/>
      <pageSetup scale="86" orientation="portrait" r:id="rId15"/>
      <headerFooter alignWithMargins="0">
        <oddFooter xml:space="preserve">&amp;R&amp;"Book Antiqua,Bold"&amp;8 </oddFooter>
      </headerFooter>
    </customSheetView>
  </customSheetViews>
  <mergeCells count="20">
    <mergeCell ref="A2:E2"/>
    <mergeCell ref="A4:E4"/>
    <mergeCell ref="A7:C7"/>
    <mergeCell ref="B8:C8"/>
    <mergeCell ref="B26:C26"/>
    <mergeCell ref="B20:C20"/>
    <mergeCell ref="B22:C22"/>
    <mergeCell ref="B23:C23"/>
    <mergeCell ref="B24:C24"/>
    <mergeCell ref="B25:C25"/>
    <mergeCell ref="B16:C16"/>
    <mergeCell ref="B17:C17"/>
    <mergeCell ref="B11:C11"/>
    <mergeCell ref="A30:E30"/>
    <mergeCell ref="B18:C18"/>
    <mergeCell ref="B19:C19"/>
    <mergeCell ref="B9:C9"/>
    <mergeCell ref="B10:C10"/>
    <mergeCell ref="A14:E14"/>
    <mergeCell ref="B21:C21"/>
  </mergeCells>
  <phoneticPr fontId="26" type="noConversion"/>
  <conditionalFormatting sqref="A28:E30">
    <cfRule type="expression" dxfId="9" priority="3" stopIfTrue="1">
      <formula>$F$27=FALSE</formula>
    </cfRule>
  </conditionalFormatting>
  <pageMargins left="0.75" right="0.48" top="0.44" bottom="0.6" header="0.25" footer="0.35"/>
  <pageSetup scale="86" orientation="portrait" r:id="rId16"/>
  <headerFooter alignWithMargins="0">
    <oddFooter xml:space="preserve">&amp;R&amp;"Book Antiqua,Bold"&amp;8 </oddFooter>
  </headerFooter>
  <drawing r:id="rId17"/>
  <legacyDrawing r:id="rId18"/>
  <mc:AlternateContent xmlns:mc="http://schemas.openxmlformats.org/markup-compatibility/2006">
    <mc:Choice Requires="x14">
      <controls>
        <mc:AlternateContent xmlns:mc="http://schemas.openxmlformats.org/markup-compatibility/2006">
          <mc:Choice Requires="x14">
            <control shapeId="1158145" r:id="rId19" name="Check Box 1">
              <controlPr defaultSize="0" print="0" autoFill="0" autoLine="0" autoPict="0">
                <anchor moveWithCells="1">
                  <from>
                    <xdr:col>3</xdr:col>
                    <xdr:colOff>514350</xdr:colOff>
                    <xdr:row>20</xdr:row>
                    <xdr:rowOff>28575</xdr:rowOff>
                  </from>
                  <to>
                    <xdr:col>3</xdr:col>
                    <xdr:colOff>771525</xdr:colOff>
                    <xdr:row>20</xdr:row>
                    <xdr:rowOff>304800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1"/>
  <dimension ref="A1:I34"/>
  <sheetViews>
    <sheetView showGridLines="0" showZeros="0" view="pageBreakPreview" zoomScale="90" zoomScaleSheetLayoutView="90" workbookViewId="0">
      <selection activeCell="D22" sqref="D22"/>
    </sheetView>
  </sheetViews>
  <sheetFormatPr defaultRowHeight="14.25"/>
  <cols>
    <col min="1" max="1" width="13.375" style="212" customWidth="1"/>
    <col min="2" max="2" width="21.625" style="212" customWidth="1"/>
    <col min="3" max="3" width="12.25" style="212" customWidth="1"/>
    <col min="4" max="4" width="14.5" style="212" customWidth="1"/>
    <col min="5" max="5" width="23.125" style="212" customWidth="1"/>
    <col min="6" max="6" width="17.125" style="212" customWidth="1"/>
    <col min="7" max="7" width="12.875" style="212" customWidth="1"/>
    <col min="8" max="16384" width="9" style="213"/>
  </cols>
  <sheetData>
    <row r="1" spans="1:8" ht="20.25" customHeight="1">
      <c r="A1" s="246" t="str">
        <f>Basic!B5</f>
        <v>RFx No. 5006005670</v>
      </c>
      <c r="B1" s="246"/>
      <c r="C1" s="210"/>
      <c r="D1" s="210"/>
      <c r="E1" s="210"/>
      <c r="F1" s="542" t="s">
        <v>44</v>
      </c>
    </row>
    <row r="3" spans="1:8" ht="61.5" customHeight="1">
      <c r="A3" s="1124" t="str">
        <f>Basic!B1</f>
        <v>Procurement of 03 nos. mobile foam units for fire safety purpose at 400/220kV Jauljibi GIS</v>
      </c>
      <c r="B3" s="1124"/>
      <c r="C3" s="1124"/>
      <c r="D3" s="1124"/>
      <c r="E3" s="1124"/>
      <c r="F3" s="1124"/>
      <c r="G3" s="214"/>
    </row>
    <row r="4" spans="1:8" ht="8.4499999999999993" customHeight="1">
      <c r="A4" s="215"/>
      <c r="B4" s="215"/>
      <c r="G4" s="216"/>
      <c r="H4" s="217"/>
    </row>
    <row r="5" spans="1:8" ht="20.100000000000001" customHeight="1">
      <c r="A5" s="1053" t="s">
        <v>45</v>
      </c>
      <c r="B5" s="1053"/>
      <c r="C5" s="1053"/>
      <c r="D5" s="1053"/>
      <c r="E5" s="1053"/>
      <c r="F5" s="1053"/>
      <c r="G5" s="216"/>
      <c r="H5" s="217"/>
    </row>
    <row r="6" spans="1:8" ht="20.100000000000001" customHeight="1">
      <c r="A6" s="219"/>
      <c r="B6" s="219"/>
      <c r="G6" s="216"/>
      <c r="H6" s="217"/>
    </row>
    <row r="7" spans="1:8" ht="20.100000000000001" customHeight="1">
      <c r="A7" s="243" t="str">
        <f>'Attach 3 (JV)'!A5</f>
        <v>Bidder’s Name and Address (Sole Bidder) :</v>
      </c>
      <c r="B7" s="243"/>
      <c r="E7" s="344" t="str">
        <f>'Attach 3 (JV)'!F5</f>
        <v>To:</v>
      </c>
      <c r="G7" s="216"/>
      <c r="H7" s="217"/>
    </row>
    <row r="8" spans="1:8" ht="15">
      <c r="A8" s="1054" t="str">
        <f>'Attach 3 (JV)'!A6:E6</f>
        <v/>
      </c>
      <c r="B8" s="1054"/>
      <c r="C8" s="1054"/>
      <c r="D8" s="1054"/>
      <c r="E8" s="661" t="str">
        <f>'Attach 3 (JV)'!F6</f>
        <v>Contracts &amp; Materials Deptt</v>
      </c>
      <c r="G8" s="216"/>
      <c r="H8" s="217"/>
    </row>
    <row r="9" spans="1:8" ht="15">
      <c r="A9" s="223" t="s">
        <v>512</v>
      </c>
      <c r="B9" s="223">
        <f>'Names of Bidder'!C9</f>
        <v>0</v>
      </c>
      <c r="C9" s="1061"/>
      <c r="D9" s="1061"/>
      <c r="E9" s="661" t="str">
        <f>'Attach 3 (JV)'!F7</f>
        <v>Power Grid Corporation of India Ltd.,</v>
      </c>
      <c r="G9" s="216"/>
      <c r="H9" s="217"/>
    </row>
    <row r="10" spans="1:8" ht="15">
      <c r="A10" s="223" t="s">
        <v>514</v>
      </c>
      <c r="B10" s="223">
        <f>'Names of Bidder'!C10</f>
        <v>0</v>
      </c>
      <c r="C10" s="1062"/>
      <c r="D10" s="1062"/>
      <c r="E10" s="661" t="str">
        <f>'Attach 3 (JV)'!F8</f>
        <v xml:space="preserve">Northern Region-III Headquarter </v>
      </c>
      <c r="G10" s="216"/>
      <c r="H10" s="217"/>
    </row>
    <row r="11" spans="1:8">
      <c r="B11" s="212">
        <f>'Names of Bidder'!C11</f>
        <v>0</v>
      </c>
      <c r="C11" s="1062">
        <f>'Attach 3 (JV)'!B9:E9</f>
        <v>0</v>
      </c>
      <c r="D11" s="1062"/>
      <c r="E11" s="661" t="str">
        <f>'Attach 3 (JV)'!F9</f>
        <v xml:space="preserve">2nd Floor, Plot No. – 2A/INS 02, </v>
      </c>
    </row>
    <row r="12" spans="1:8">
      <c r="A12" s="219"/>
      <c r="B12" s="219">
        <f>'Names of Bidder'!C12</f>
        <v>0</v>
      </c>
      <c r="C12" s="1062">
        <f>'Attach 3 (JV)'!B10:E10</f>
        <v>0</v>
      </c>
      <c r="D12" s="1062"/>
      <c r="E12" s="647" t="str">
        <f>'Attach 3 (JV)'!F10</f>
        <v>Avadh Vihar Yojna, Amar Shaheed Path,</v>
      </c>
    </row>
    <row r="13" spans="1:8" ht="9.9499999999999993" customHeight="1">
      <c r="A13" s="219"/>
      <c r="B13" s="219"/>
      <c r="C13" s="208"/>
      <c r="D13" s="208"/>
    </row>
    <row r="14" spans="1:8" ht="31.5" customHeight="1">
      <c r="A14" s="212" t="s">
        <v>0</v>
      </c>
    </row>
    <row r="15" spans="1:8" s="584" customFormat="1" ht="28.5" customHeight="1">
      <c r="A15" s="1130" t="s">
        <v>763</v>
      </c>
      <c r="B15" s="1130"/>
      <c r="C15" s="1130"/>
      <c r="D15" s="1130"/>
      <c r="E15" s="1130"/>
      <c r="F15" s="1130"/>
      <c r="G15" s="636"/>
    </row>
    <row r="16" spans="1:8" s="584" customFormat="1" ht="48.75" customHeight="1">
      <c r="A16" s="637" t="s">
        <v>505</v>
      </c>
      <c r="B16" s="637" t="s">
        <v>717</v>
      </c>
      <c r="C16" s="1131" t="s">
        <v>718</v>
      </c>
      <c r="D16" s="1132"/>
      <c r="E16" s="638" t="s">
        <v>719</v>
      </c>
      <c r="F16" s="637" t="s">
        <v>720</v>
      </c>
      <c r="G16" s="636"/>
    </row>
    <row r="17" spans="1:9" s="584" customFormat="1">
      <c r="A17" s="639">
        <v>1</v>
      </c>
      <c r="B17" s="639">
        <v>2</v>
      </c>
      <c r="C17" s="1128">
        <v>3</v>
      </c>
      <c r="D17" s="1129"/>
      <c r="E17" s="640">
        <v>4</v>
      </c>
      <c r="F17" s="639">
        <v>5</v>
      </c>
      <c r="G17" s="636"/>
    </row>
    <row r="18" spans="1:9" s="584" customFormat="1" ht="27" customHeight="1">
      <c r="A18" s="636" t="s">
        <v>721</v>
      </c>
      <c r="B18" s="636"/>
      <c r="C18" s="636"/>
      <c r="D18" s="636"/>
      <c r="E18" s="641"/>
      <c r="F18" s="636"/>
      <c r="G18" s="636"/>
    </row>
    <row r="19" spans="1:9" s="584" customFormat="1" ht="20.25" customHeight="1">
      <c r="A19" s="1125" t="s">
        <v>722</v>
      </c>
      <c r="B19" s="1126"/>
      <c r="C19" s="1126"/>
      <c r="D19" s="1126"/>
      <c r="E19" s="1126"/>
      <c r="F19" s="1127"/>
      <c r="G19" s="636"/>
    </row>
    <row r="20" spans="1:9" s="584" customFormat="1" ht="24.75" customHeight="1">
      <c r="A20" s="642" t="s">
        <v>723</v>
      </c>
      <c r="B20" s="1116" t="s">
        <v>774</v>
      </c>
      <c r="C20" s="1117"/>
      <c r="D20" s="1117"/>
      <c r="E20" s="1117"/>
      <c r="F20" s="1118"/>
      <c r="G20" s="636"/>
    </row>
    <row r="21" spans="1:9" s="584" customFormat="1" ht="48" customHeight="1">
      <c r="A21" s="644" t="s">
        <v>498</v>
      </c>
      <c r="B21" s="644" t="s">
        <v>724</v>
      </c>
      <c r="C21" s="1119" t="s">
        <v>725</v>
      </c>
      <c r="D21" s="1120"/>
      <c r="E21" s="638" t="s">
        <v>719</v>
      </c>
      <c r="F21" s="645" t="s">
        <v>720</v>
      </c>
      <c r="G21" s="636"/>
    </row>
    <row r="22" spans="1:9" s="584" customFormat="1" ht="80.25" customHeight="1">
      <c r="A22" s="643" t="s">
        <v>726</v>
      </c>
      <c r="B22" s="671" t="s">
        <v>775</v>
      </c>
      <c r="C22" s="673" t="s">
        <v>730</v>
      </c>
      <c r="D22" s="665"/>
      <c r="E22" s="670" t="s">
        <v>777</v>
      </c>
      <c r="F22" s="666"/>
      <c r="G22" s="636"/>
    </row>
    <row r="23" spans="1:9" s="584" customFormat="1" ht="74.25" customHeight="1">
      <c r="A23" s="643" t="s">
        <v>727</v>
      </c>
      <c r="B23" s="672" t="s">
        <v>776</v>
      </c>
      <c r="C23" s="673" t="s">
        <v>731</v>
      </c>
      <c r="D23" s="666"/>
      <c r="E23" s="670" t="s">
        <v>777</v>
      </c>
      <c r="F23" s="666"/>
      <c r="G23" s="636"/>
    </row>
    <row r="24" spans="1:9" s="584" customFormat="1" ht="80.25" customHeight="1">
      <c r="A24" s="643" t="s">
        <v>728</v>
      </c>
      <c r="B24" s="676" t="s">
        <v>778</v>
      </c>
      <c r="C24" s="673" t="s">
        <v>779</v>
      </c>
      <c r="D24" s="666"/>
      <c r="E24" s="670" t="s">
        <v>777</v>
      </c>
      <c r="F24" s="666"/>
      <c r="G24" s="636"/>
    </row>
    <row r="25" spans="1:9" s="584" customFormat="1" ht="124.5" customHeight="1">
      <c r="A25" s="643" t="s">
        <v>499</v>
      </c>
      <c r="B25" s="673" t="s">
        <v>729</v>
      </c>
      <c r="C25" s="673" t="s">
        <v>732</v>
      </c>
      <c r="D25" s="674"/>
      <c r="E25" s="675" t="s">
        <v>733</v>
      </c>
      <c r="F25" s="666"/>
      <c r="G25" s="636"/>
      <c r="I25" s="656"/>
    </row>
    <row r="26" spans="1:9" s="584" customFormat="1" ht="23.25" customHeight="1">
      <c r="A26" s="1121" t="s">
        <v>780</v>
      </c>
      <c r="B26" s="1122"/>
      <c r="C26" s="1122"/>
      <c r="D26" s="1122"/>
      <c r="E26" s="1122"/>
      <c r="F26" s="1123"/>
      <c r="G26" s="636"/>
    </row>
    <row r="27" spans="1:9" s="584" customFormat="1" ht="24" customHeight="1">
      <c r="A27" s="1121" t="s">
        <v>781</v>
      </c>
      <c r="B27" s="1122"/>
      <c r="C27" s="1122"/>
      <c r="D27" s="1122"/>
      <c r="E27" s="1122"/>
      <c r="F27" s="1123"/>
      <c r="G27" s="636"/>
    </row>
    <row r="28" spans="1:9" s="584" customFormat="1" ht="24" customHeight="1">
      <c r="A28" s="1121" t="s">
        <v>782</v>
      </c>
      <c r="B28" s="1122"/>
      <c r="C28" s="1122"/>
      <c r="D28" s="1122"/>
      <c r="E28" s="1122"/>
      <c r="F28" s="1123"/>
      <c r="G28" s="636"/>
    </row>
    <row r="29" spans="1:9" s="584" customFormat="1" ht="24" customHeight="1">
      <c r="A29" s="1121" t="s">
        <v>783</v>
      </c>
      <c r="B29" s="1122"/>
      <c r="C29" s="1122"/>
      <c r="D29" s="1122"/>
      <c r="E29" s="1122"/>
      <c r="F29" s="1123"/>
      <c r="G29" s="636"/>
    </row>
    <row r="30" spans="1:9" s="584" customFormat="1" ht="24" customHeight="1">
      <c r="A30" s="1121" t="s">
        <v>771</v>
      </c>
      <c r="B30" s="1122"/>
      <c r="C30" s="1122"/>
      <c r="D30" s="1122"/>
      <c r="E30" s="1122"/>
      <c r="F30" s="1123"/>
      <c r="G30" s="636"/>
    </row>
    <row r="31" spans="1:9" ht="48.75" customHeight="1">
      <c r="A31" s="286"/>
      <c r="B31" s="286"/>
      <c r="C31" s="286"/>
      <c r="D31" s="286"/>
    </row>
    <row r="32" spans="1:9" s="212" customFormat="1" ht="15">
      <c r="A32" s="243" t="s">
        <v>341</v>
      </c>
      <c r="B32" s="549" t="str">
        <f>'Attach 3 (JV)'!B15</f>
        <v>--2024</v>
      </c>
      <c r="C32" s="549"/>
      <c r="D32" s="243" t="s">
        <v>344</v>
      </c>
      <c r="E32" s="243" t="str">
        <f>'Attach 3 (JV)'!F15</f>
        <v/>
      </c>
      <c r="H32" s="213"/>
    </row>
    <row r="33" spans="1:8" s="212" customFormat="1" ht="27" customHeight="1">
      <c r="A33" s="243" t="s">
        <v>26</v>
      </c>
      <c r="B33" s="243" t="str">
        <f>'Attach 3 (JV)'!B16</f>
        <v/>
      </c>
      <c r="C33" s="243"/>
      <c r="D33" s="243" t="s">
        <v>521</v>
      </c>
      <c r="E33" s="218" t="str">
        <f>'Attach 3 (JV)'!F16</f>
        <v/>
      </c>
      <c r="H33" s="213"/>
    </row>
    <row r="34" spans="1:8" s="212" customFormat="1" ht="20.25" customHeight="1">
      <c r="A34" s="218"/>
      <c r="B34" s="218"/>
      <c r="C34" s="218"/>
      <c r="D34" s="243"/>
      <c r="E34" s="242"/>
      <c r="F34" s="218"/>
      <c r="H34" s="213"/>
    </row>
  </sheetData>
  <sheetProtection password="8242" sheet="1" selectLockedCells="1"/>
  <customSheetViews>
    <customSheetView guid="{727E92B3-DABC-40F0-A9A7-94A58B5F8F75}" scale="90" showPageBreaks="1" showGridLines="0" zeroValues="0" printArea="1" state="hidden" view="pageBreakPreview">
      <selection activeCell="D22" sqref="D22"/>
      <pageMargins left="0.7" right="0.25" top="0.47" bottom="0.48" header="0.28000000000000003" footer="0.23"/>
      <pageSetup scale="90" orientation="portrait" r:id="rId1"/>
      <headerFooter alignWithMargins="0">
        <oddFooter>&amp;R&amp;"Book Antiqua,Bold"&amp;8 Page &amp;P of &amp;N</oddFooter>
      </headerFooter>
    </customSheetView>
    <customSheetView guid="{CDABDEC8-5C61-4B67-BFC3-EB182A4F77C4}" scale="90" showPageBreaks="1" showGridLines="0" zeroValues="0" printArea="1" state="hidden" view="pageBreakPreview">
      <selection activeCell="D22" sqref="D22"/>
      <pageMargins left="0.7" right="0.25" top="0.47" bottom="0.48" header="0.28000000000000003" footer="0.23"/>
      <pageSetup scale="90" orientation="portrait" r:id="rId2"/>
      <headerFooter alignWithMargins="0">
        <oddFooter>&amp;R&amp;"Book Antiqua,Bold"&amp;8 Page &amp;P of &amp;N</oddFooter>
      </headerFooter>
    </customSheetView>
    <customSheetView guid="{5DC8ED3C-E653-4387-97C3-43EF0A70C2EF}" scale="90" showPageBreaks="1" showGridLines="0" zeroValues="0" printArea="1" view="pageBreakPreview">
      <selection activeCell="D22" sqref="D22"/>
      <pageMargins left="0.7" right="0.25" top="0.47" bottom="0.48" header="0.28000000000000003" footer="0.23"/>
      <pageSetup scale="90" orientation="portrait" r:id="rId3"/>
      <headerFooter alignWithMargins="0">
        <oddFooter>&amp;R&amp;"Book Antiqua,Bold"&amp;8 Page &amp;P of &amp;N</oddFooter>
      </headerFooter>
    </customSheetView>
    <customSheetView guid="{8FC0B3D6-A78E-4DDC-99E8-A5E9B8E73FA3}" scale="90" showPageBreaks="1" showGridLines="0" zeroValues="0" printArea="1" view="pageBreakPreview" topLeftCell="A7">
      <selection activeCell="D22" sqref="D22"/>
      <pageMargins left="0.7" right="0.25" top="0.47" bottom="0.48" header="0.28000000000000003" footer="0.23"/>
      <pageSetup scale="90" orientation="portrait" r:id="rId4"/>
      <headerFooter alignWithMargins="0">
        <oddFooter>&amp;R&amp;"Book Antiqua,Bold"&amp;8 Page &amp;P of &amp;N</oddFooter>
      </headerFooter>
    </customSheetView>
    <customSheetView guid="{28358ADF-83C9-480A-8EF5-E9DA8FAE77A0}" scale="80" showPageBreaks="1" showGridLines="0" zeroValues="0" printArea="1" hiddenRows="1" hiddenColumns="1" view="pageBreakPreview" topLeftCell="A4">
      <selection activeCell="A4" sqref="A4:I4"/>
      <pageMargins left="0.7" right="0.25" top="0.47" bottom="0.48" header="0.28000000000000003" footer="0.23"/>
      <pageSetup scale="90"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6"/>
      <headerFooter alignWithMargins="0">
        <oddFooter>&amp;R&amp;"Book Antiqua,Bold"&amp;8 Page &amp;P of &amp;N</oddFooter>
      </headerFooter>
    </customSheetView>
    <customSheetView guid="{4FC0AD0E-817E-4CA2-8399-B627A39139DF}" showGridLines="0" zeroValues="0" hiddenColumns="1" topLeftCell="A95">
      <selection activeCell="E97" sqref="E97"/>
      <pageMargins left="0.7" right="0.25" top="0.47" bottom="0.48" header="0.28000000000000003" footer="0.23"/>
      <pageSetup scale="90" orientation="portrait" r:id="rId7"/>
      <headerFooter alignWithMargins="0">
        <oddFooter>&amp;R&amp;"Book Antiqua,Bold"&amp;8 Page &amp;P of &amp;N</oddFooter>
      </headerFooter>
    </customSheetView>
    <customSheetView guid="{2648A02A-7B8C-446F-A14E-7410EA5360FE}" showGridLines="0" zeroValues="0" hiddenColumns="1">
      <selection activeCell="C38" sqref="C38"/>
      <pageMargins left="0.7" right="0.25" top="0.47" bottom="0.48" header="0.28000000000000003" footer="0.23"/>
      <pageSetup scale="90"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hiddenColumns="1" view="pageBreakPreview">
      <selection activeCell="F90" sqref="F90"/>
      <pageMargins left="0.7" right="0.25" top="0.47" bottom="0.48" header="0.28000000000000003" footer="0.23"/>
      <pageSetup scale="90"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hiddenColumns="1" view="pageBreakPreview" topLeftCell="A74">
      <selection activeCell="F87" sqref="F87"/>
      <pageMargins left="0.7" right="0.25" top="0.47" bottom="0.48" header="0.28000000000000003" footer="0.23"/>
      <pageSetup scale="90"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hiddenColumns="1" view="pageBreakPreview" topLeftCell="A81">
      <selection activeCell="F91" sqref="F91"/>
      <pageMargins left="0.7" right="0.25" top="0.47" bottom="0.48" header="0.28000000000000003" footer="0.23"/>
      <pageSetup scale="90" orientation="portrait" r:id="rId11"/>
      <headerFooter alignWithMargins="0">
        <oddFooter>&amp;R&amp;"Book Antiqua,Bold"&amp;8 Page &amp;P of &amp;N</oddFooter>
      </headerFooter>
    </customSheetView>
    <customSheetView guid="{58E3016B-91DE-45B1-ADEB-496391BDEDAF}" scale="80" showPageBreaks="1" showGridLines="0" zeroValues="0" printArea="1" hiddenColumns="1" view="pageBreakPreview" topLeftCell="A35">
      <selection activeCell="D35" sqref="D35"/>
      <pageMargins left="0.7" right="0.25" top="0.47" bottom="0.48" header="0.28000000000000003" footer="0.23"/>
      <pageSetup scale="90" orientation="portrait" r:id="rId12"/>
      <headerFooter alignWithMargins="0">
        <oddFooter>&amp;R&amp;"Book Antiqua,Bold"&amp;8 Page &amp;P of &amp;N</oddFooter>
      </headerFooter>
    </customSheetView>
    <customSheetView guid="{B2F5BE93-BC39-41F1-A7AB-BF1A62CC5EC1}" scale="90" showPageBreaks="1" showGridLines="0" zeroValues="0" printArea="1" view="pageBreakPreview" topLeftCell="A7">
      <selection activeCell="D22" sqref="D22"/>
      <pageMargins left="0.7" right="0.25" top="0.47" bottom="0.48" header="0.28000000000000003" footer="0.23"/>
      <pageSetup scale="90" orientation="portrait" r:id="rId13"/>
      <headerFooter alignWithMargins="0">
        <oddFooter>&amp;R&amp;"Book Antiqua,Bold"&amp;8 Page &amp;P of &amp;N</oddFooter>
      </headerFooter>
    </customSheetView>
    <customSheetView guid="{F0B6E1D5-D13E-47C3-81D4-60D9258BDDC0}" scale="90" showPageBreaks="1" showGridLines="0" zeroValues="0" printArea="1" view="pageBreakPreview" topLeftCell="A23">
      <selection activeCell="D22" sqref="D22"/>
      <pageMargins left="0.7" right="0.25" top="0.47" bottom="0.48" header="0.28000000000000003" footer="0.23"/>
      <pageSetup scale="90" orientation="portrait" r:id="rId14"/>
      <headerFooter alignWithMargins="0">
        <oddFooter>&amp;R&amp;"Book Antiqua,Bold"&amp;8 Page &amp;P of &amp;N</oddFooter>
      </headerFooter>
    </customSheetView>
    <customSheetView guid="{C7BB9501-8DDC-4B14-8D5A-D375D7564C20}" scale="90" showPageBreaks="1" showGridLines="0" zeroValues="0" printArea="1" state="hidden" view="pageBreakPreview">
      <selection activeCell="D22" sqref="D22"/>
      <pageMargins left="0.7" right="0.25" top="0.47" bottom="0.48" header="0.28000000000000003" footer="0.23"/>
      <pageSetup scale="90" orientation="portrait" r:id="rId15"/>
      <headerFooter alignWithMargins="0">
        <oddFooter>&amp;R&amp;"Book Antiqua,Bold"&amp;8 Page &amp;P of &amp;N</oddFooter>
      </headerFooter>
    </customSheetView>
  </customSheetViews>
  <mergeCells count="18">
    <mergeCell ref="A3:F3"/>
    <mergeCell ref="A5:F5"/>
    <mergeCell ref="A8:D8"/>
    <mergeCell ref="C9:D9"/>
    <mergeCell ref="A19:F19"/>
    <mergeCell ref="C12:D12"/>
    <mergeCell ref="C17:D17"/>
    <mergeCell ref="C10:D10"/>
    <mergeCell ref="C11:D11"/>
    <mergeCell ref="A15:F15"/>
    <mergeCell ref="C16:D16"/>
    <mergeCell ref="B20:F20"/>
    <mergeCell ref="C21:D21"/>
    <mergeCell ref="A26:F26"/>
    <mergeCell ref="A28:F28"/>
    <mergeCell ref="A30:F30"/>
    <mergeCell ref="A29:F29"/>
    <mergeCell ref="A27:F27"/>
  </mergeCells>
  <phoneticPr fontId="26" type="noConversion"/>
  <pageMargins left="0.7" right="0.25" top="0.47" bottom="0.48" header="0.28000000000000003" footer="0.23"/>
  <pageSetup scale="90" orientation="portrait" r:id="rId16"/>
  <headerFooter alignWithMargins="0">
    <oddFooter>&amp;R&amp;"Book Antiqua,Bold"&amp;8 Page &amp;P of &amp;N</oddFooter>
  </headerFooter>
  <drawing r:id="rId1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2"/>
  <dimension ref="A1:I35"/>
  <sheetViews>
    <sheetView showGridLines="0" showZeros="0" view="pageBreakPreview" zoomScale="85" zoomScaleSheetLayoutView="100" workbookViewId="0"/>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4" customHeight="1">
      <c r="A1" s="209" t="str">
        <f>Basic!B5</f>
        <v>RFx No. 5006005670</v>
      </c>
      <c r="B1" s="259"/>
      <c r="C1" s="259"/>
      <c r="D1" s="259"/>
      <c r="E1" s="211" t="s">
        <v>46</v>
      </c>
    </row>
    <row r="2" spans="1:9" ht="15">
      <c r="A2" s="283"/>
      <c r="B2" s="283"/>
      <c r="C2" s="283"/>
      <c r="D2" s="283"/>
      <c r="E2" s="283"/>
    </row>
    <row r="3" spans="1:9" ht="120" customHeight="1">
      <c r="A3" s="1052" t="str">
        <f>Cover!B2</f>
        <v>Procurement of 03 nos. mobile foam units for fire safety purpose at 400/220kV Jauljibi GIS</v>
      </c>
      <c r="B3" s="1052"/>
      <c r="C3" s="1052"/>
      <c r="D3" s="1052"/>
      <c r="E3" s="1052"/>
      <c r="F3" s="214"/>
      <c r="G3" s="214"/>
      <c r="H3" s="214"/>
    </row>
    <row r="4" spans="1:9" ht="19.5" customHeight="1">
      <c r="A4" s="215"/>
      <c r="H4" s="216"/>
      <c r="I4" s="217"/>
    </row>
    <row r="5" spans="1:9" ht="20.100000000000001" customHeight="1">
      <c r="A5" s="1112" t="s">
        <v>47</v>
      </c>
      <c r="B5" s="1112"/>
      <c r="C5" s="1112"/>
      <c r="D5" s="1112"/>
      <c r="E5" s="1112"/>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36" customHeight="1">
      <c r="A8" s="1054" t="str">
        <f>'Attach 3 (JV)'!A6:E6</f>
        <v/>
      </c>
      <c r="B8" s="1054"/>
      <c r="C8" s="1054"/>
      <c r="D8" s="1054"/>
      <c r="E8" s="220" t="str">
        <f>'Attach 3 (JV)'!F6</f>
        <v>Contracts &amp; Materials Deptt</v>
      </c>
      <c r="H8" s="216"/>
      <c r="I8" s="217"/>
    </row>
    <row r="9" spans="1:9" ht="15">
      <c r="A9" s="223" t="s">
        <v>512</v>
      </c>
      <c r="B9" s="1061" t="str">
        <f>'Attach 3 (JV)'!B7:E7</f>
        <v/>
      </c>
      <c r="C9" s="1061"/>
      <c r="D9" s="1061"/>
      <c r="E9" s="220" t="str">
        <f>'Attach 3 (JV)'!F7</f>
        <v>Power Grid Corporation of India Ltd.,</v>
      </c>
      <c r="H9" s="216"/>
      <c r="I9" s="217"/>
    </row>
    <row r="10" spans="1:9" ht="15">
      <c r="A10" s="223" t="s">
        <v>514</v>
      </c>
      <c r="B10" s="1061" t="str">
        <f>'Attach 3 (JV)'!B8:E8</f>
        <v/>
      </c>
      <c r="C10" s="1061"/>
      <c r="D10" s="1061"/>
      <c r="E10" s="220" t="str">
        <f>'Attach 3 (JV)'!F8</f>
        <v xml:space="preserve">Northern Region-III Headquarter </v>
      </c>
      <c r="H10" s="216"/>
      <c r="I10" s="217"/>
    </row>
    <row r="11" spans="1:9" ht="15">
      <c r="B11" s="1061" t="str">
        <f>'Attach 3 (JV)'!B9:E9</f>
        <v/>
      </c>
      <c r="C11" s="1061"/>
      <c r="D11" s="1061"/>
      <c r="E11" s="220" t="str">
        <f>'Attach 3 (JV)'!F9</f>
        <v xml:space="preserve">2nd Floor, Plot No. – 2A/INS 02, </v>
      </c>
    </row>
    <row r="12" spans="1:9" ht="15">
      <c r="A12" s="219"/>
      <c r="B12" s="1061" t="str">
        <f>'Attach 3 (JV)'!B10:E10</f>
        <v/>
      </c>
      <c r="C12" s="1061"/>
      <c r="D12" s="1061"/>
      <c r="E12" s="220"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057" t="s">
        <v>48</v>
      </c>
      <c r="B16" s="1057"/>
      <c r="C16" s="1057"/>
      <c r="D16" s="1057"/>
      <c r="E16" s="1057"/>
    </row>
    <row r="17" spans="1:5" ht="20.100000000000001" customHeight="1">
      <c r="A17" s="219"/>
    </row>
    <row r="18" spans="1:5" ht="20.100000000000001" customHeight="1"/>
    <row r="19" spans="1:5" ht="33" customHeight="1">
      <c r="D19" s="242"/>
    </row>
    <row r="20" spans="1:5" ht="33" customHeight="1">
      <c r="A20" s="243" t="s">
        <v>341</v>
      </c>
      <c r="B20" s="244" t="str">
        <f>'Attach 3 (JV)'!B15</f>
        <v>--2024</v>
      </c>
      <c r="C20" s="279"/>
      <c r="D20" s="242" t="s">
        <v>344</v>
      </c>
      <c r="E20" s="245" t="str">
        <f>'Attach 3 (JV)'!F15</f>
        <v/>
      </c>
    </row>
    <row r="21" spans="1:5" ht="33" customHeight="1">
      <c r="A21" s="243" t="s">
        <v>26</v>
      </c>
      <c r="B21" s="245" t="str">
        <f>'Attach 3 (JV)'!B16</f>
        <v/>
      </c>
      <c r="C21" s="279"/>
      <c r="D21" s="242" t="s">
        <v>345</v>
      </c>
      <c r="E21" s="245" t="str">
        <f>'Attach 3 (JV)'!F16</f>
        <v/>
      </c>
    </row>
    <row r="22" spans="1:5" ht="33" customHeight="1">
      <c r="D22" s="242"/>
    </row>
    <row r="23" spans="1:5" ht="20.100000000000001" customHeight="1"/>
    <row r="24" spans="1:5" ht="20.100000000000001" customHeight="1">
      <c r="A24" s="248"/>
    </row>
    <row r="25" spans="1:5" ht="20.100000000000001" customHeight="1"/>
    <row r="26" spans="1:5" ht="20.100000000000001" customHeight="1"/>
    <row r="27" spans="1:5" ht="20.100000000000001" customHeight="1">
      <c r="A27" s="248"/>
    </row>
    <row r="28" spans="1:5" ht="20.100000000000001" customHeight="1"/>
    <row r="29" spans="1:5" ht="20.100000000000001" customHeight="1">
      <c r="A29" s="248"/>
    </row>
    <row r="30" spans="1:5" ht="20.100000000000001" customHeight="1"/>
    <row r="31" spans="1:5" ht="20.100000000000001" customHeight="1">
      <c r="A31" s="248"/>
    </row>
    <row r="32" spans="1:5" ht="20.100000000000001" customHeight="1"/>
    <row r="33" ht="20.100000000000001" customHeight="1"/>
    <row r="34" ht="20.100000000000001" customHeight="1"/>
    <row r="35" ht="20.100000000000001" customHeight="1"/>
  </sheetData>
  <sheetProtection password="8242" sheet="1" selectLockedCells="1"/>
  <customSheetViews>
    <customSheetView guid="{727E92B3-DABC-40F0-A9A7-94A58B5F8F75}" scale="85" showPageBreaks="1" showGridLines="0" zeroValues="0" printArea="1" state="hidden" view="pageBreakPreview">
      <pageMargins left="0.61" right="0.46"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state="hidden" view="pageBreakPreview">
      <pageMargins left="0.61" right="0.46"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view="pageBreakPreview">
      <pageMargins left="0.61" right="0.46"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view="pageBreakPreview">
      <selection activeCell="A2" sqref="A2"/>
      <pageMargins left="0.61" right="0.46"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view="pageBreakPreview">
      <selection activeCell="A4" sqref="A4:I4"/>
      <pageMargins left="0.61" right="0.46"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C18" sqref="C18"/>
      <pageMargins left="0.61" right="0.46"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view="pageBreakPreview" topLeftCell="A22">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view="pageBreakPreview">
      <pageMargins left="0.61" right="0.46"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view="pageBreakPreview" topLeftCell="A4">
      <selection activeCell="C18" sqref="C18"/>
      <pageMargins left="0.61" right="0.46"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C18" sqref="C18"/>
      <pageMargins left="0.61" right="0.46"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C18" sqref="C18"/>
      <pageMargins left="0.61" right="0.46"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view="pageBreakPreview" topLeftCell="A13">
      <selection activeCell="B4" sqref="B4"/>
      <pageMargins left="0.61" right="0.46"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view="pageBreakPreview">
      <selection activeCell="A2" sqref="A2"/>
      <pageMargins left="0.61" right="0.46"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view="pageBreakPreview">
      <pageMargins left="0.61" right="0.46"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state="hidden"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61" right="0.46" top="0.57999999999999996" bottom="0.6" header="0.34" footer="0.35"/>
  <pageSetup scale="97" orientation="portrait" r:id="rId16"/>
  <headerFooter alignWithMargins="0">
    <oddFooter>&amp;R&amp;"Book Antiqua,Bold"&amp;8 Page &amp;P of &amp;N</oddFooter>
  </headerFooter>
  <drawing r:id="rId1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5"/>
  <dimension ref="A1:I39"/>
  <sheetViews>
    <sheetView showGridLines="0" showZeros="0" view="pageBreakPreview" zoomScale="85" zoomScaleNormal="85" zoomScaleSheetLayoutView="100" workbookViewId="0">
      <selection activeCell="E8" sqref="E8"/>
    </sheetView>
  </sheetViews>
  <sheetFormatPr defaultRowHeight="14.25"/>
  <cols>
    <col min="1" max="1" width="10.625" style="212" customWidth="1"/>
    <col min="2" max="2" width="18" style="212" customWidth="1"/>
    <col min="3" max="3" width="10" style="212" customWidth="1"/>
    <col min="4" max="4" width="20.125" style="212" customWidth="1"/>
    <col min="5" max="5" width="34.375" style="212" customWidth="1"/>
    <col min="6" max="8" width="9" style="212"/>
    <col min="9" max="16384" width="9" style="213"/>
  </cols>
  <sheetData>
    <row r="1" spans="1:9" ht="21.75" customHeight="1">
      <c r="A1" s="209" t="str">
        <f>Basic!B5</f>
        <v>RFx No. 5006005670</v>
      </c>
      <c r="B1" s="259"/>
      <c r="C1" s="259"/>
      <c r="D1" s="259"/>
      <c r="E1" s="211" t="s">
        <v>227</v>
      </c>
    </row>
    <row r="2" spans="1:9" ht="15">
      <c r="A2" s="283"/>
      <c r="B2" s="283"/>
      <c r="C2" s="283"/>
      <c r="D2" s="283"/>
      <c r="E2" s="283"/>
    </row>
    <row r="3" spans="1:9" ht="66.75" customHeight="1">
      <c r="A3" s="1052" t="str">
        <f>Basic!B1</f>
        <v>Procurement of 03 nos. mobile foam units for fire safety purpose at 400/220kV Jauljibi GIS</v>
      </c>
      <c r="B3" s="1052"/>
      <c r="C3" s="1052"/>
      <c r="D3" s="1052"/>
      <c r="E3" s="1052"/>
      <c r="F3" s="214"/>
      <c r="G3" s="214"/>
      <c r="H3" s="214"/>
    </row>
    <row r="4" spans="1:9" ht="51" hidden="1" customHeight="1">
      <c r="A4" s="215"/>
      <c r="H4" s="216"/>
      <c r="I4" s="217"/>
    </row>
    <row r="5" spans="1:9" ht="20.100000000000001" customHeight="1">
      <c r="A5" s="1053" t="s">
        <v>228</v>
      </c>
      <c r="B5" s="1053"/>
      <c r="C5" s="1053"/>
      <c r="D5" s="1053"/>
      <c r="E5" s="1053"/>
      <c r="F5" s="218"/>
      <c r="H5" s="216"/>
      <c r="I5" s="217"/>
    </row>
    <row r="6" spans="1:9" ht="20.100000000000001" customHeight="1">
      <c r="A6" s="219"/>
      <c r="H6" s="216"/>
      <c r="I6" s="217"/>
    </row>
    <row r="7" spans="1:9" ht="20.100000000000001" customHeight="1">
      <c r="A7" s="218" t="str">
        <f>'Attach 3 (JV)'!A5</f>
        <v>Bidder’s Name and Address (Sole Bidder) :</v>
      </c>
      <c r="E7" s="220" t="str">
        <f>'Attach 3 (JV)'!F5</f>
        <v>To:</v>
      </c>
      <c r="H7" s="216"/>
      <c r="I7" s="217"/>
    </row>
    <row r="8" spans="1:9" ht="15">
      <c r="A8" s="1054" t="str">
        <f>'Attach 3 (JV)'!A6:E6</f>
        <v/>
      </c>
      <c r="B8" s="1054"/>
      <c r="C8" s="1054"/>
      <c r="D8" s="1054"/>
      <c r="E8" s="222" t="str">
        <f>'Attach 3 (JV)'!F6</f>
        <v>Contracts &amp; Materials Deptt</v>
      </c>
      <c r="H8" s="216"/>
      <c r="I8" s="217"/>
    </row>
    <row r="9" spans="1:9" ht="15">
      <c r="A9" s="223" t="s">
        <v>512</v>
      </c>
      <c r="B9" s="1061" t="str">
        <f>'Attach 3 (JV)'!B7:E7</f>
        <v/>
      </c>
      <c r="C9" s="1061"/>
      <c r="D9" s="1061"/>
      <c r="E9" s="222" t="str">
        <f>'Attach 3 (JV)'!F7</f>
        <v>Power Grid Corporation of India Ltd.,</v>
      </c>
      <c r="H9" s="216"/>
      <c r="I9" s="217"/>
    </row>
    <row r="10" spans="1:9" ht="15">
      <c r="A10" s="223" t="s">
        <v>514</v>
      </c>
      <c r="B10" s="1062" t="str">
        <f>'Attach 3 (JV)'!B8:E8</f>
        <v/>
      </c>
      <c r="C10" s="1062"/>
      <c r="D10" s="1062"/>
      <c r="E10" s="222" t="str">
        <f>'Attach 3 (JV)'!F8</f>
        <v xml:space="preserve">Northern Region-III Headquarter </v>
      </c>
      <c r="H10" s="216"/>
      <c r="I10" s="217"/>
    </row>
    <row r="11" spans="1:9">
      <c r="B11" s="1062" t="str">
        <f>'Attach 3 (JV)'!B9:E9</f>
        <v/>
      </c>
      <c r="C11" s="1062"/>
      <c r="D11" s="1062"/>
      <c r="E11" s="222" t="str">
        <f>'Attach 3 (JV)'!F9</f>
        <v xml:space="preserve">2nd Floor, Plot No. – 2A/INS 02, </v>
      </c>
    </row>
    <row r="12" spans="1:9">
      <c r="A12" s="219"/>
      <c r="B12" s="1062" t="str">
        <f>'Attach 3 (JV)'!B10:E10</f>
        <v/>
      </c>
      <c r="C12" s="1062"/>
      <c r="D12" s="1062"/>
      <c r="E12" s="224" t="str">
        <f>'Attach 3 (JV)'!F10</f>
        <v>Avadh Vihar Yojna, Amar Shaheed Path,</v>
      </c>
    </row>
    <row r="13" spans="1:9" ht="20.100000000000001" customHeight="1">
      <c r="A13" s="219"/>
      <c r="B13" s="208"/>
      <c r="C13" s="208"/>
      <c r="D13" s="208"/>
      <c r="E13" s="213"/>
    </row>
    <row r="14" spans="1:9" ht="20.100000000000001" customHeight="1">
      <c r="A14" s="212" t="s">
        <v>0</v>
      </c>
    </row>
    <row r="15" spans="1:9" ht="20.100000000000001" customHeight="1">
      <c r="A15" s="219"/>
    </row>
    <row r="16" spans="1:9" ht="45" customHeight="1">
      <c r="A16" s="1133" t="s">
        <v>229</v>
      </c>
      <c r="B16" s="1133"/>
      <c r="C16" s="1133"/>
      <c r="D16" s="1133"/>
      <c r="E16" s="1133"/>
    </row>
    <row r="17" spans="1:5" ht="20.100000000000001" customHeight="1">
      <c r="A17" s="219"/>
    </row>
    <row r="18" spans="1:5" ht="20.100000000000001" customHeight="1">
      <c r="A18" s="309"/>
    </row>
    <row r="19" spans="1:5" ht="20.100000000000001" customHeight="1"/>
    <row r="20" spans="1:5" ht="20.100000000000001" customHeight="1">
      <c r="A20" s="309"/>
    </row>
    <row r="21" spans="1:5" ht="20.100000000000001" customHeight="1">
      <c r="A21" s="309"/>
    </row>
    <row r="22" spans="1:5" ht="19.149999999999999" customHeight="1"/>
    <row r="23" spans="1:5" ht="33" hidden="1" customHeight="1">
      <c r="D23" s="242"/>
    </row>
    <row r="24" spans="1:5" ht="33" customHeight="1">
      <c r="A24" s="243" t="s">
        <v>341</v>
      </c>
      <c r="B24" s="244" t="str">
        <f>'Attach 3 (JV)'!B15</f>
        <v>--2024</v>
      </c>
      <c r="C24" s="279"/>
      <c r="D24" s="242" t="s">
        <v>344</v>
      </c>
      <c r="E24" s="245" t="str">
        <f>'Attach 3 (JV)'!F15</f>
        <v/>
      </c>
    </row>
    <row r="25" spans="1:5" ht="33" customHeight="1">
      <c r="A25" s="243" t="s">
        <v>26</v>
      </c>
      <c r="B25" s="245" t="str">
        <f>'Attach 3 (JV)'!B16</f>
        <v/>
      </c>
      <c r="C25" s="279"/>
      <c r="D25" s="242" t="s">
        <v>345</v>
      </c>
      <c r="E25" s="245" t="str">
        <f>'Attach 3 (JV)'!F16</f>
        <v/>
      </c>
    </row>
    <row r="26" spans="1:5" ht="33" customHeight="1">
      <c r="D26" s="242"/>
    </row>
    <row r="27" spans="1:5" ht="20.100000000000001" customHeight="1"/>
    <row r="28" spans="1:5" ht="20.100000000000001" customHeight="1">
      <c r="A28" s="248"/>
    </row>
    <row r="29" spans="1:5" ht="20.100000000000001" customHeight="1"/>
    <row r="30" spans="1:5" ht="20.100000000000001" customHeight="1"/>
    <row r="31" spans="1:5" ht="20.100000000000001" customHeight="1">
      <c r="A31" s="248"/>
    </row>
    <row r="32" spans="1:5" ht="20.100000000000001" customHeight="1"/>
    <row r="33" spans="1:1" ht="20.100000000000001" customHeight="1">
      <c r="A33" s="248"/>
    </row>
    <row r="34" spans="1:1" ht="20.100000000000001" customHeight="1"/>
    <row r="35" spans="1:1" ht="20.100000000000001" customHeight="1">
      <c r="A35" s="248"/>
    </row>
    <row r="36" spans="1:1" ht="20.100000000000001" customHeight="1"/>
    <row r="37" spans="1:1" ht="20.100000000000001" customHeight="1"/>
    <row r="38" spans="1:1" ht="20.100000000000001" customHeight="1"/>
    <row r="39" spans="1:1" ht="20.100000000000001" customHeight="1"/>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E8" sqref="E8"/>
      <pageMargins left="0.59" right="0.49" top="0.57999999999999996" bottom="0.6" header="0.34" footer="0.35"/>
      <pageSetup scale="97" orientation="portrait" r:id="rId1"/>
      <headerFooter alignWithMargins="0">
        <oddFooter>&amp;R&amp;"Book Antiqua,Bold"&amp;8 Page &amp;P of &amp;N</oddFooter>
      </headerFooter>
    </customSheetView>
    <customSheetView guid="{CDABDEC8-5C61-4B67-BFC3-EB182A4F77C4}" scale="85" showPageBreaks="1" showGridLines="0" zeroValues="0" printArea="1" hiddenRows="1" state="hidden" view="pageBreakPreview">
      <selection activeCell="E8" sqref="E8"/>
      <pageMargins left="0.59" right="0.49" top="0.57999999999999996" bottom="0.6" header="0.34" footer="0.35"/>
      <pageSetup scale="97" orientation="portrait" r:id="rId2"/>
      <headerFooter alignWithMargins="0">
        <oddFooter>&amp;R&amp;"Book Antiqua,Bold"&amp;8 Page &amp;P of &amp;N</oddFooter>
      </headerFooter>
    </customSheetView>
    <customSheetView guid="{5DC8ED3C-E653-4387-97C3-43EF0A70C2EF}" scale="85" showPageBreaks="1" showGridLines="0" zeroValues="0" printArea="1" hiddenRows="1" view="pageBreakPreview">
      <selection activeCell="E8" sqref="E8"/>
      <pageMargins left="0.59" right="0.49" top="0.57999999999999996" bottom="0.6" header="0.34" footer="0.35"/>
      <pageSetup scale="97" orientation="portrait" r:id="rId3"/>
      <headerFooter alignWithMargins="0">
        <oddFooter>&amp;R&amp;"Book Antiqua,Bold"&amp;8 Page &amp;P of &amp;N</oddFooter>
      </headerFooter>
    </customSheetView>
    <customSheetView guid="{8FC0B3D6-A78E-4DDC-99E8-A5E9B8E73FA3}" scale="85" showPageBreaks="1" showGridLines="0" zeroValues="0" printArea="1" hiddenRows="1" view="pageBreakPreview">
      <selection activeCell="A3" sqref="A3:E3"/>
      <pageMargins left="0.59" right="0.49" top="0.57999999999999996" bottom="0.6" header="0.34" footer="0.35"/>
      <pageSetup scale="97" orientation="portrait" r:id="rId4"/>
      <headerFooter alignWithMargins="0">
        <oddFooter>&amp;R&amp;"Book Antiqua,Bold"&amp;8 Page &amp;P of &amp;N</oddFooter>
      </headerFooter>
    </customSheetView>
    <customSheetView guid="{28358ADF-83C9-480A-8EF5-E9DA8FAE77A0}" scale="85" showPageBreaks="1" showGridLines="0" zeroValues="0" printArea="1" hiddenRows="1" view="pageBreakPreview">
      <selection activeCell="A4" sqref="A4:I4"/>
      <pageMargins left="0.59" right="0.49" top="0.57999999999999996" bottom="0.6" header="0.34" footer="0.35"/>
      <pageSetup scale="97" orientation="portrait" r:id="rId5"/>
      <headerFooter alignWithMargins="0">
        <oddFooter>&amp;R&amp;"Book Antiqua,Bold"&amp;8 Page &amp;P of &amp;N</oddFooter>
      </headerFooter>
    </customSheetView>
    <customSheetView guid="{5DC8802C-6CD8-4623-90B5-A2B66DEC93B5}" scale="85" showPageBreaks="1" showGridLines="0" zeroValues="0" printArea="1" hiddenRows="1" view="pageBreakPreview">
      <selection activeCell="A5" sqref="A5:E5"/>
      <pageMargins left="0.59" right="0.49" top="0.57999999999999996" bottom="0.6" header="0.34" footer="0.35"/>
      <pageSetup scale="97" orientation="portrait" r:id="rId6"/>
      <headerFooter alignWithMargins="0">
        <oddFooter>&amp;R&amp;"Book Antiqua,Bold"&amp;8 Page &amp;P of &amp;N</oddFooter>
      </headerFooter>
    </customSheetView>
    <customSheetView guid="{4FC0AD0E-817E-4CA2-8399-B627A39139DF}" scale="85" showPageBreaks="1" showGridLines="0" zeroValues="0" printArea="1" hiddenRows="1" view="pageBreakPreview">
      <selection activeCell="E8" sqref="E8"/>
      <pageMargins left="0.59" right="0.49" top="0.57999999999999996" bottom="0.6" header="0.34" footer="0.35"/>
      <pageSetup scale="97" orientation="portrait" r:id="rId7"/>
      <headerFooter alignWithMargins="0">
        <oddFooter>&amp;R&amp;"Book Antiqua,Bold"&amp;8 Page &amp;P of &amp;N</oddFooter>
      </headerFooter>
    </customSheetView>
    <customSheetView guid="{2648A02A-7B8C-446F-A14E-7410EA5360FE}" scale="85" showPageBreaks="1" showGridLines="0" zeroValues="0" printArea="1" hiddenRows="1" view="pageBreakPreview">
      <selection activeCell="E8" sqref="E8"/>
      <pageMargins left="0.59" right="0.49" top="0.57999999999999996" bottom="0.6" header="0.34" footer="0.35"/>
      <pageSetup scale="97" orientation="portrait" r:id="rId8"/>
      <headerFooter alignWithMargins="0">
        <oddFooter>&amp;R&amp;"Book Antiqua,Bold"&amp;8 Page &amp;P of &amp;N</oddFooter>
      </headerFooter>
    </customSheetView>
    <customSheetView guid="{611D8B62-9C40-451B-ABB4-92F111B2BF43}" scale="85" showPageBreaks="1" showGridLines="0" zeroValues="0" printArea="1" hiddenRows="1" view="pageBreakPreview" topLeftCell="A36">
      <selection activeCell="A5" sqref="A5:E5"/>
      <pageMargins left="0.59" right="0.49" top="0.57999999999999996" bottom="0.6" header="0.34" footer="0.35"/>
      <pageSetup scale="97" orientation="portrait" r:id="rId9"/>
      <headerFooter alignWithMargins="0">
        <oddFooter>&amp;R&amp;"Book Antiqua,Bold"&amp;8 Page &amp;P of &amp;N</oddFooter>
      </headerFooter>
    </customSheetView>
    <customSheetView guid="{0664780A-E8AC-4BA6-9C3B-53B9085473D3}" scale="85" showPageBreaks="1" showGridLines="0" zeroValues="0" printArea="1" hiddenRows="1" view="pageBreakPreview">
      <selection activeCell="A5" sqref="A5:E5"/>
      <pageMargins left="0.59" right="0.49" top="0.57999999999999996" bottom="0.6" header="0.34" footer="0.35"/>
      <pageSetup scale="97" orientation="portrait" r:id="rId10"/>
      <headerFooter alignWithMargins="0">
        <oddFooter>&amp;R&amp;"Book Antiqua,Bold"&amp;8 Page &amp;P of &amp;N</oddFooter>
      </headerFooter>
    </customSheetView>
    <customSheetView guid="{D69D2B09-6F35-4678-B712-8272F13318EF}" scale="85" showPageBreaks="1" showGridLines="0" zeroValues="0" printArea="1" hiddenRows="1" view="pageBreakPreview">
      <selection activeCell="A5" sqref="A5:E5"/>
      <pageMargins left="0.59" right="0.49" top="0.57999999999999996" bottom="0.6" header="0.34" footer="0.35"/>
      <pageSetup scale="97" orientation="portrait" r:id="rId11"/>
      <headerFooter alignWithMargins="0">
        <oddFooter>&amp;R&amp;"Book Antiqua,Bold"&amp;8 Page &amp;P of &amp;N</oddFooter>
      </headerFooter>
    </customSheetView>
    <customSheetView guid="{58E3016B-91DE-45B1-ADEB-496391BDEDAF}" scale="85" showPageBreaks="1" showGridLines="0" zeroValues="0" printArea="1" hiddenRows="1" view="pageBreakPreview">
      <selection activeCell="E39" sqref="E39"/>
      <pageMargins left="0.59" right="0.49" top="0.57999999999999996" bottom="0.6" header="0.34" footer="0.35"/>
      <pageSetup scale="97" orientation="portrait" r:id="rId12"/>
      <headerFooter alignWithMargins="0">
        <oddFooter>&amp;R&amp;"Book Antiqua,Bold"&amp;8 Page &amp;P of &amp;N</oddFooter>
      </headerFooter>
    </customSheetView>
    <customSheetView guid="{B2F5BE93-BC39-41F1-A7AB-BF1A62CC5EC1}" scale="85" showPageBreaks="1" showGridLines="0" zeroValues="0" printArea="1" hiddenRows="1" view="pageBreakPreview">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 guid="{F0B6E1D5-D13E-47C3-81D4-60D9258BDDC0}" scale="85" showPageBreaks="1" showGridLines="0" zeroValues="0" printArea="1" hiddenRows="1" view="pageBreakPreview" topLeftCell="A8">
      <selection activeCell="A16" sqref="A16:E16"/>
      <pageMargins left="0.59" right="0.49" top="0.57999999999999996" bottom="0.6" header="0.34" footer="0.35"/>
      <pageSetup scale="97" orientation="portrait" r:id="rId14"/>
      <headerFooter alignWithMargins="0">
        <oddFooter>&amp;R&amp;"Book Antiqua,Bold"&amp;8 Page &amp;P of &amp;N</oddFooter>
      </headerFooter>
    </customSheetView>
    <customSheetView guid="{C7BB9501-8DDC-4B14-8D5A-D375D7564C20}" scale="85" showPageBreaks="1" showGridLines="0" zeroValues="0" printArea="1" hiddenRows="1" state="hidden" view="pageBreakPreview">
      <selection activeCell="E8" sqref="E8"/>
      <pageMargins left="0.59" right="0.49" top="0.57999999999999996" bottom="0.6" header="0.34" footer="0.35"/>
      <pageSetup scale="97" orientation="portrait" r:id="rId15"/>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6" type="noConversion"/>
  <pageMargins left="0.59" right="0.49" top="0.57999999999999996" bottom="0.6" header="0.34" footer="0.35"/>
  <pageSetup scale="97" orientation="portrait" r:id="rId16"/>
  <headerFooter alignWithMargins="0">
    <oddFooter>&amp;R&amp;"Book Antiqua,Bold"&amp;8 Page &amp;P of &amp;N</oddFooter>
  </headerFooter>
  <drawing r:id="rId1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6"/>
  <dimension ref="A1:P251"/>
  <sheetViews>
    <sheetView showGridLines="0" showZeros="0" view="pageBreakPreview" topLeftCell="A49" zoomScaleNormal="100" zoomScaleSheetLayoutView="100" workbookViewId="0">
      <selection activeCell="B3" sqref="B3:I3"/>
    </sheetView>
  </sheetViews>
  <sheetFormatPr defaultRowHeight="13.5"/>
  <cols>
    <col min="1" max="1" width="8.75" style="428" customWidth="1"/>
    <col min="2" max="2" width="9.375" style="428" customWidth="1"/>
    <col min="3" max="3" width="9.5" style="428" customWidth="1"/>
    <col min="4" max="8" width="9.375" style="428" customWidth="1"/>
    <col min="9" max="9" width="16.25" style="428" customWidth="1"/>
    <col min="10" max="10" width="0" style="428" hidden="1" customWidth="1"/>
    <col min="11" max="16" width="9" style="428" hidden="1" customWidth="1"/>
    <col min="17" max="16384" width="9" style="428"/>
  </cols>
  <sheetData>
    <row r="1" spans="1:9" ht="27" customHeight="1">
      <c r="A1" s="1136" t="s">
        <v>230</v>
      </c>
      <c r="B1" s="1137"/>
      <c r="C1" s="1137"/>
      <c r="D1" s="1137"/>
      <c r="E1" s="1137"/>
      <c r="F1" s="1137"/>
      <c r="G1" s="1137"/>
      <c r="H1" s="1137"/>
      <c r="I1" s="1138"/>
    </row>
    <row r="2" spans="1:9" ht="31.5" customHeight="1">
      <c r="A2" s="429" t="s">
        <v>231</v>
      </c>
      <c r="B2" s="1139" t="s">
        <v>232</v>
      </c>
      <c r="C2" s="1139"/>
      <c r="D2" s="1139"/>
      <c r="E2" s="1139"/>
      <c r="F2" s="1139"/>
      <c r="G2" s="1139"/>
      <c r="H2" s="1139"/>
      <c r="I2" s="1140"/>
    </row>
    <row r="3" spans="1:9" ht="36" customHeight="1">
      <c r="A3" s="429" t="s">
        <v>233</v>
      </c>
      <c r="B3" s="1139" t="s">
        <v>234</v>
      </c>
      <c r="C3" s="1139"/>
      <c r="D3" s="1139"/>
      <c r="E3" s="1139"/>
      <c r="F3" s="1139"/>
      <c r="G3" s="1139"/>
      <c r="H3" s="1139"/>
      <c r="I3" s="1140"/>
    </row>
    <row r="4" spans="1:9" ht="36" customHeight="1">
      <c r="A4" s="429" t="s">
        <v>235</v>
      </c>
      <c r="B4" s="1139" t="s">
        <v>236</v>
      </c>
      <c r="C4" s="1139"/>
      <c r="D4" s="1139"/>
      <c r="E4" s="1139"/>
      <c r="F4" s="1139"/>
      <c r="G4" s="1139"/>
      <c r="H4" s="1139"/>
      <c r="I4" s="1140"/>
    </row>
    <row r="5" spans="1:9" ht="36" customHeight="1">
      <c r="A5" s="429" t="s">
        <v>237</v>
      </c>
      <c r="B5" s="1139" t="s">
        <v>238</v>
      </c>
      <c r="C5" s="1139"/>
      <c r="D5" s="1139"/>
      <c r="E5" s="1139"/>
      <c r="F5" s="1139"/>
      <c r="G5" s="1139"/>
      <c r="H5" s="1139"/>
      <c r="I5" s="1140"/>
    </row>
    <row r="6" spans="1:9" ht="19.5" customHeight="1">
      <c r="A6" s="430" t="s">
        <v>239</v>
      </c>
      <c r="B6" s="1142" t="s">
        <v>240</v>
      </c>
      <c r="C6" s="1142"/>
      <c r="D6" s="1142"/>
      <c r="E6" s="1142"/>
      <c r="F6" s="1142"/>
      <c r="G6" s="1142"/>
      <c r="H6" s="1142"/>
      <c r="I6" s="1143"/>
    </row>
    <row r="7" spans="1:9" ht="15.75">
      <c r="A7" s="431"/>
      <c r="C7" s="431"/>
      <c r="D7" s="431"/>
      <c r="E7" s="431"/>
      <c r="F7" s="431"/>
      <c r="G7" s="431"/>
      <c r="H7" s="431"/>
      <c r="I7" s="431"/>
    </row>
    <row r="30" spans="1:11" ht="15">
      <c r="K30" s="432">
        <v>0</v>
      </c>
    </row>
    <row r="31" spans="1:11">
      <c r="A31" s="433"/>
      <c r="B31" s="433"/>
      <c r="C31" s="433"/>
      <c r="D31" s="433"/>
      <c r="E31" s="433"/>
      <c r="F31" s="433"/>
      <c r="G31" s="433"/>
      <c r="H31" s="433"/>
      <c r="I31" s="433"/>
      <c r="J31" s="433"/>
      <c r="K31" s="434">
        <v>0</v>
      </c>
    </row>
    <row r="32" spans="1:11">
      <c r="A32" s="433"/>
      <c r="B32" s="433"/>
      <c r="C32" s="433"/>
      <c r="D32" s="433"/>
      <c r="E32" s="433"/>
      <c r="F32" s="433"/>
      <c r="G32" s="433"/>
      <c r="H32" s="433"/>
      <c r="I32" s="433"/>
      <c r="J32" s="433"/>
      <c r="K32" s="434">
        <v>0</v>
      </c>
    </row>
    <row r="33" spans="1:16">
      <c r="A33" s="433"/>
      <c r="B33" s="433"/>
      <c r="C33" s="433"/>
      <c r="D33" s="433"/>
      <c r="E33" s="433"/>
      <c r="F33" s="433"/>
      <c r="G33" s="433"/>
      <c r="H33" s="433"/>
      <c r="I33" s="433"/>
      <c r="J33" s="433"/>
      <c r="K33" s="434">
        <v>0</v>
      </c>
    </row>
    <row r="34" spans="1:16">
      <c r="A34" s="433"/>
      <c r="B34" s="433"/>
      <c r="C34" s="433"/>
      <c r="D34" s="433"/>
      <c r="E34" s="433"/>
      <c r="F34" s="433"/>
      <c r="G34" s="433"/>
      <c r="H34" s="433"/>
      <c r="I34" s="433"/>
      <c r="J34" s="433"/>
    </row>
    <row r="35" spans="1:16" ht="18.75">
      <c r="A35" s="1144" t="s">
        <v>241</v>
      </c>
      <c r="B35" s="1144"/>
      <c r="C35" s="1144"/>
      <c r="D35" s="1144"/>
      <c r="E35" s="1144"/>
      <c r="F35" s="1144"/>
      <c r="G35" s="1144"/>
      <c r="H35" s="1144"/>
      <c r="I35" s="1144"/>
      <c r="J35" s="433"/>
    </row>
    <row r="36" spans="1:16" ht="15.75">
      <c r="A36" s="1145" t="s">
        <v>242</v>
      </c>
      <c r="B36" s="1145"/>
      <c r="C36" s="1145"/>
      <c r="D36" s="1145"/>
      <c r="E36" s="1145"/>
      <c r="F36" s="1145"/>
      <c r="G36" s="1145"/>
      <c r="H36" s="1145"/>
      <c r="I36" s="1145"/>
      <c r="J36" s="433"/>
      <c r="K36" s="432" t="e">
        <v>#REF!</v>
      </c>
      <c r="O36" s="434" t="e">
        <v>#REF!</v>
      </c>
    </row>
    <row r="37" spans="1:16" ht="16.5">
      <c r="A37" s="1141" t="s">
        <v>243</v>
      </c>
      <c r="B37" s="1141"/>
      <c r="C37" s="1141"/>
      <c r="D37" s="1141"/>
      <c r="E37" s="1141"/>
      <c r="F37" s="1141"/>
      <c r="G37" s="1141"/>
      <c r="H37" s="1141"/>
      <c r="I37" s="1141"/>
      <c r="J37" s="433"/>
      <c r="K37" s="434" t="e">
        <v>#REF!</v>
      </c>
      <c r="O37" s="434" t="e">
        <v>#REF!</v>
      </c>
    </row>
    <row r="38" spans="1:16" ht="36" customHeight="1">
      <c r="A38" s="1148" t="s">
        <v>645</v>
      </c>
      <c r="B38" s="1147"/>
      <c r="C38" s="1147"/>
      <c r="D38" s="1147"/>
      <c r="E38" s="1147"/>
      <c r="F38" s="1147"/>
      <c r="G38" s="1147"/>
      <c r="H38" s="1147"/>
      <c r="I38" s="1147"/>
      <c r="J38" s="433"/>
      <c r="K38" s="434" t="e">
        <v>#REF!</v>
      </c>
      <c r="O38" s="434" t="e">
        <v>#REF!</v>
      </c>
    </row>
    <row r="39" spans="1:16" ht="16.5">
      <c r="A39" s="1141" t="s">
        <v>646</v>
      </c>
      <c r="B39" s="1141"/>
      <c r="C39" s="1141"/>
      <c r="D39" s="1141"/>
      <c r="E39" s="1141"/>
      <c r="F39" s="1141"/>
      <c r="G39" s="1141"/>
      <c r="H39" s="1141"/>
      <c r="I39" s="1141"/>
      <c r="J39" s="433"/>
      <c r="K39" s="434" t="e">
        <v>#REF!</v>
      </c>
      <c r="O39" s="434" t="e">
        <v>#REF!</v>
      </c>
    </row>
    <row r="40" spans="1:16" ht="16.5">
      <c r="A40" s="1146" t="s">
        <v>244</v>
      </c>
      <c r="B40" s="1146"/>
      <c r="C40" s="1146"/>
      <c r="D40" s="1146"/>
      <c r="E40" s="1146"/>
      <c r="F40" s="1146"/>
      <c r="G40" s="1146"/>
      <c r="H40" s="1146"/>
      <c r="I40" s="1146"/>
      <c r="J40" s="433"/>
    </row>
    <row r="41" spans="1:16" ht="18.75" customHeight="1">
      <c r="A41" s="1149">
        <f>'Names of Bidder'!C9</f>
        <v>0</v>
      </c>
      <c r="B41" s="1149"/>
      <c r="C41" s="1149"/>
      <c r="D41" s="1149"/>
      <c r="E41" s="1149"/>
      <c r="F41" s="1149"/>
      <c r="G41" s="1149"/>
      <c r="H41" s="1149"/>
      <c r="I41" s="1149"/>
      <c r="J41" s="433"/>
      <c r="K41" s="435">
        <v>1</v>
      </c>
      <c r="M41" s="434" t="s">
        <v>245</v>
      </c>
      <c r="P41" s="434" t="s">
        <v>246</v>
      </c>
    </row>
    <row r="42" spans="1:16" ht="16.899999999999999" customHeight="1">
      <c r="A42" s="904" t="str">
        <f>" having its Registered Office at " &amp; 'Names of Bidder'!C10 &amp; " " &amp; 'Names of Bidder'!C11 &amp; " " &amp; 'Names of Bidder'!C12</f>
        <v xml:space="preserve"> having its Registered Office at   </v>
      </c>
      <c r="B42" s="904"/>
      <c r="C42" s="904"/>
      <c r="D42" s="904"/>
      <c r="E42" s="904"/>
      <c r="F42" s="904"/>
      <c r="G42" s="904"/>
      <c r="H42" s="904"/>
      <c r="I42" s="904"/>
      <c r="J42" s="433"/>
      <c r="K42" s="435">
        <v>1</v>
      </c>
      <c r="M42" s="434" t="s">
        <v>247</v>
      </c>
    </row>
    <row r="43" spans="1:16" ht="16.5">
      <c r="A43" s="1146" t="s">
        <v>244</v>
      </c>
      <c r="B43" s="1146"/>
      <c r="C43" s="1146"/>
      <c r="D43" s="1146"/>
      <c r="E43" s="1146"/>
      <c r="F43" s="1146"/>
      <c r="G43" s="1146"/>
      <c r="H43" s="1146"/>
      <c r="I43" s="1146"/>
      <c r="J43" s="433"/>
    </row>
    <row r="44" spans="1:16" ht="16.5">
      <c r="A44" s="1146" t="str">
        <f>IF('Names of Bidder'!C6= "Sole Bidder", "", IF('Names of Bidder'!C7=1,'Names of Bidder'!C14,IF('Names of Bidder'!C7="2 or More",'Names of Bidder'!C14&amp;" &amp; "&amp;'Names of Bidder'!C19,"")))</f>
        <v/>
      </c>
      <c r="B44" s="1146"/>
      <c r="C44" s="1146"/>
      <c r="D44" s="1146"/>
      <c r="E44" s="1146"/>
      <c r="F44" s="1146"/>
      <c r="G44" s="1146"/>
      <c r="H44" s="1146"/>
      <c r="I44" s="1146"/>
      <c r="J44" s="433"/>
    </row>
    <row r="45" spans="1:16" ht="18" customHeight="1">
      <c r="A45" s="1147" t="str">
        <f>IF('Names of Bidder'!C6= "Sole Bidder", "", "having its Registered Office at "&amp;IF('Names of Bidder'!C7=1,'Names of Bidder'!C15&amp;" "&amp;'Names of Bidder'!C16&amp;" "&amp;'Names of Bidder'!C17,IF('Names of Bidder'!C7="2 or More",'Names of Bidder'!C15&amp;" &amp; "&amp;'Names of Bidder'!C16&amp;" "&amp;'Names of Bidder'!C17&amp;" and " &amp; 'Names of Bidder'!C20&amp;" &amp; "&amp;'Names of Bidder'!C21&amp;" "&amp;'Names of Bidder'!C22 &amp;IF('Names of Bidder'!C7="2 or More"," respectively",""))))</f>
        <v/>
      </c>
      <c r="B45" s="1147"/>
      <c r="C45" s="1147"/>
      <c r="D45" s="1147"/>
      <c r="E45" s="1147"/>
      <c r="F45" s="1147"/>
      <c r="G45" s="1147"/>
      <c r="H45" s="1147"/>
      <c r="I45" s="1147"/>
      <c r="J45" s="433"/>
    </row>
    <row r="46" spans="1:16" ht="16.5">
      <c r="A46" s="1146" t="s">
        <v>248</v>
      </c>
      <c r="B46" s="1146"/>
      <c r="C46" s="1146"/>
      <c r="D46" s="1146"/>
      <c r="E46" s="1146"/>
      <c r="F46" s="1146"/>
      <c r="G46" s="1146"/>
      <c r="H46" s="1146"/>
      <c r="I46" s="1146"/>
      <c r="J46" s="433"/>
    </row>
    <row r="47" spans="1:16" ht="16.5">
      <c r="A47" s="1141" t="s">
        <v>249</v>
      </c>
      <c r="B47" s="1141"/>
      <c r="C47" s="1141"/>
      <c r="D47" s="1141"/>
      <c r="E47" s="1141"/>
      <c r="F47" s="1141"/>
      <c r="G47" s="1141"/>
      <c r="H47" s="1141"/>
      <c r="I47" s="1141"/>
      <c r="J47" s="433"/>
    </row>
    <row r="48" spans="1:16" ht="16.5">
      <c r="A48" s="1141" t="s">
        <v>250</v>
      </c>
      <c r="B48" s="1141"/>
      <c r="C48" s="1141"/>
      <c r="D48" s="1141"/>
      <c r="E48" s="1141"/>
      <c r="F48" s="1141"/>
      <c r="G48" s="1141"/>
      <c r="H48" s="1141"/>
      <c r="I48" s="1141"/>
      <c r="J48" s="433"/>
    </row>
    <row r="49" spans="1:10" ht="138.6" customHeight="1">
      <c r="A49" s="1150" t="str">
        <f>"POWERGRID intends to award, under laid-down organisational procedures, contract(s) for "&amp;Cover!B2 &amp; " Specification No " &amp;Basic!B5</f>
        <v>POWERGRID intends to award, under laid-down organisational procedures, contract(s) for Procurement of 03 nos. mobile foam units for fire safety purpose at 400/220kV Jauljibi GIS Specification No RFx No. 5006005670</v>
      </c>
      <c r="B49" s="1150"/>
      <c r="C49" s="1150"/>
      <c r="D49" s="1150"/>
      <c r="E49" s="1150"/>
      <c r="F49" s="1150"/>
      <c r="G49" s="1150"/>
      <c r="H49" s="1150"/>
      <c r="I49" s="1150"/>
      <c r="J49" s="433"/>
    </row>
    <row r="50" spans="1:10" ht="16.149999999999999" hidden="1" customHeight="1">
      <c r="A50" s="436"/>
      <c r="B50" s="433"/>
      <c r="C50" s="433"/>
      <c r="D50" s="433"/>
      <c r="E50" s="433"/>
      <c r="F50" s="436"/>
      <c r="G50" s="433"/>
      <c r="H50" s="433"/>
      <c r="I50" s="433"/>
      <c r="J50" s="433"/>
    </row>
    <row r="51" spans="1:10" ht="16.149999999999999" hidden="1" customHeight="1">
      <c r="A51" s="436"/>
      <c r="B51" s="433"/>
      <c r="C51" s="433"/>
      <c r="D51" s="433"/>
      <c r="E51" s="433"/>
      <c r="F51" s="436"/>
      <c r="G51" s="433"/>
      <c r="H51" s="433"/>
      <c r="I51" s="433"/>
      <c r="J51" s="433"/>
    </row>
    <row r="52" spans="1:10" ht="21" customHeight="1">
      <c r="A52" s="904" t="s">
        <v>251</v>
      </c>
      <c r="B52" s="904"/>
      <c r="C52" s="904"/>
      <c r="D52" s="904"/>
      <c r="E52" s="1151" t="s">
        <v>251</v>
      </c>
      <c r="F52" s="1151"/>
      <c r="G52" s="1151"/>
      <c r="H52" s="1151"/>
      <c r="I52" s="1151"/>
      <c r="J52" s="433"/>
    </row>
    <row r="53" spans="1:10" ht="33" customHeight="1">
      <c r="A53" s="931" t="s">
        <v>252</v>
      </c>
      <c r="B53" s="931"/>
      <c r="C53" s="931"/>
      <c r="D53" s="931"/>
      <c r="E53" s="1152" t="s">
        <v>253</v>
      </c>
      <c r="F53" s="1152"/>
      <c r="G53" s="1152"/>
      <c r="H53" s="1152"/>
      <c r="I53" s="1152"/>
      <c r="J53" s="433"/>
    </row>
    <row r="54" spans="1:10" ht="22.5" customHeight="1">
      <c r="A54" s="437" t="s">
        <v>228</v>
      </c>
      <c r="B54" s="438"/>
      <c r="C54" s="438"/>
      <c r="D54" s="438"/>
      <c r="E54" s="455"/>
      <c r="F54" s="438"/>
      <c r="G54" s="438"/>
      <c r="H54" s="438"/>
      <c r="I54" s="439" t="s">
        <v>254</v>
      </c>
      <c r="J54" s="433"/>
    </row>
    <row r="55" spans="1:10" ht="128.25" customHeight="1">
      <c r="A55" s="1153" t="str">
        <f>Cover!B2 &amp; " Package and Specification Number " &amp;  Cover!B3 &amp; " POWERGRID values full compliance with all relevant laws and regulations, and the principles of economical use of resources, and of fairness and transparency in its relations with its Bidders/ Contractors."</f>
        <v>Procurement of 03 nos. mobile foam units for fire safety purpose at 400/220kV Jauljibi GIS Package and Specification Number RFx No. 5006005670 POWERGRID values full compliance with all relevant laws and regulations, and the principles of economical use of resources, and of fairness and transparency in its relations with its Bidders/ Contractors.</v>
      </c>
      <c r="B55" s="1153"/>
      <c r="C55" s="1153"/>
      <c r="D55" s="1153"/>
      <c r="E55" s="1153"/>
      <c r="F55" s="1153"/>
      <c r="G55" s="1153"/>
      <c r="H55" s="1153"/>
      <c r="I55" s="1153"/>
    </row>
    <row r="56" spans="1:10" ht="8.1" customHeight="1">
      <c r="A56" s="440"/>
      <c r="B56" s="431"/>
      <c r="C56" s="431"/>
      <c r="D56" s="431"/>
      <c r="E56" s="431"/>
      <c r="F56" s="431"/>
      <c r="G56" s="431"/>
      <c r="H56" s="431"/>
      <c r="I56" s="431"/>
    </row>
    <row r="57" spans="1:10" ht="35.25" customHeight="1">
      <c r="A57" s="1158" t="s">
        <v>255</v>
      </c>
      <c r="B57" s="1158"/>
      <c r="C57" s="1158"/>
      <c r="D57" s="1158"/>
      <c r="E57" s="1158"/>
      <c r="F57" s="1158"/>
      <c r="G57" s="1158"/>
      <c r="H57" s="1158"/>
      <c r="I57" s="1158"/>
    </row>
    <row r="58" spans="1:10" ht="8.1" customHeight="1">
      <c r="A58" s="442"/>
      <c r="B58" s="431"/>
      <c r="C58" s="431"/>
      <c r="D58" s="431"/>
      <c r="E58" s="431"/>
      <c r="F58" s="431"/>
      <c r="G58" s="431"/>
      <c r="H58" s="431"/>
      <c r="I58" s="431"/>
    </row>
    <row r="59" spans="1:10" ht="15.75">
      <c r="A59" s="1159" t="s">
        <v>256</v>
      </c>
      <c r="B59" s="1159"/>
      <c r="C59" s="1159"/>
      <c r="D59" s="1159"/>
      <c r="E59" s="1159"/>
      <c r="F59" s="1159"/>
      <c r="G59" s="1159"/>
      <c r="H59" s="1159"/>
      <c r="I59" s="1159"/>
    </row>
    <row r="60" spans="1:10" ht="8.1" customHeight="1">
      <c r="A60" s="442"/>
      <c r="B60" s="431"/>
      <c r="C60" s="431"/>
      <c r="D60" s="431"/>
      <c r="E60" s="431"/>
      <c r="F60" s="431"/>
      <c r="G60" s="431"/>
      <c r="H60" s="431"/>
      <c r="I60" s="431"/>
    </row>
    <row r="61" spans="1:10" ht="16.5">
      <c r="A61" s="1134" t="s">
        <v>257</v>
      </c>
      <c r="B61" s="1134"/>
      <c r="C61" s="1134"/>
      <c r="D61" s="1134"/>
      <c r="E61" s="1134"/>
      <c r="F61" s="1134"/>
      <c r="G61" s="1134"/>
      <c r="H61" s="1134"/>
      <c r="I61" s="1134"/>
    </row>
    <row r="62" spans="1:10" ht="8.1" customHeight="1">
      <c r="A62" s="443"/>
      <c r="B62" s="431"/>
      <c r="C62" s="431"/>
      <c r="D62" s="431"/>
      <c r="E62" s="431"/>
      <c r="F62" s="431"/>
      <c r="G62" s="431"/>
      <c r="H62" s="431"/>
      <c r="I62" s="431"/>
    </row>
    <row r="63" spans="1:10" ht="37.5" customHeight="1">
      <c r="A63" s="444" t="s">
        <v>336</v>
      </c>
      <c r="B63" s="1135" t="s">
        <v>258</v>
      </c>
      <c r="C63" s="1135"/>
      <c r="D63" s="1135"/>
      <c r="E63" s="1135"/>
      <c r="F63" s="1135"/>
      <c r="G63" s="1135"/>
      <c r="H63" s="1135"/>
      <c r="I63" s="1135"/>
    </row>
    <row r="64" spans="1:10" ht="8.1" customHeight="1">
      <c r="A64" s="442"/>
      <c r="B64" s="431"/>
      <c r="C64" s="431"/>
      <c r="D64" s="431"/>
      <c r="E64" s="431"/>
      <c r="F64" s="431"/>
      <c r="G64" s="431"/>
      <c r="H64" s="431"/>
      <c r="I64" s="431"/>
    </row>
    <row r="65" spans="1:10" ht="64.900000000000006" customHeight="1">
      <c r="A65" s="431"/>
      <c r="B65" s="444" t="s">
        <v>498</v>
      </c>
      <c r="C65" s="1135" t="s">
        <v>259</v>
      </c>
      <c r="D65" s="1135"/>
      <c r="E65" s="1135"/>
      <c r="F65" s="1135"/>
      <c r="G65" s="1135"/>
      <c r="H65" s="1135"/>
      <c r="I65" s="1135"/>
    </row>
    <row r="66" spans="1:10" ht="8.1" customHeight="1">
      <c r="A66" s="431"/>
      <c r="B66" s="444"/>
      <c r="C66" s="436"/>
      <c r="D66" s="436"/>
      <c r="E66" s="436"/>
      <c r="F66" s="436"/>
      <c r="G66" s="436"/>
      <c r="H66" s="436"/>
      <c r="I66" s="436"/>
    </row>
    <row r="67" spans="1:10" ht="114" customHeight="1">
      <c r="A67" s="431"/>
      <c r="B67" s="444" t="s">
        <v>499</v>
      </c>
      <c r="C67" s="1135" t="s">
        <v>260</v>
      </c>
      <c r="D67" s="1135"/>
      <c r="E67" s="1135"/>
      <c r="F67" s="1135"/>
      <c r="G67" s="1135"/>
      <c r="H67" s="1135"/>
      <c r="I67" s="1135"/>
    </row>
    <row r="68" spans="1:10" ht="8.1" customHeight="1">
      <c r="A68" s="431"/>
      <c r="B68" s="444"/>
      <c r="C68" s="436"/>
      <c r="D68" s="436"/>
      <c r="E68" s="436"/>
      <c r="F68" s="436"/>
      <c r="G68" s="436"/>
      <c r="H68" s="436"/>
      <c r="I68" s="436"/>
    </row>
    <row r="69" spans="1:10" ht="63.75" customHeight="1">
      <c r="A69" s="431"/>
      <c r="B69" s="444" t="s">
        <v>500</v>
      </c>
      <c r="C69" s="1135" t="s">
        <v>261</v>
      </c>
      <c r="D69" s="1135"/>
      <c r="E69" s="1135"/>
      <c r="F69" s="1135"/>
      <c r="G69" s="1135"/>
      <c r="H69" s="1135"/>
      <c r="I69" s="1135"/>
    </row>
    <row r="70" spans="1:10" ht="15.75">
      <c r="A70" s="442"/>
      <c r="B70" s="431"/>
      <c r="C70" s="431"/>
      <c r="D70" s="431"/>
      <c r="E70" s="431"/>
      <c r="F70" s="431"/>
      <c r="G70" s="431"/>
      <c r="H70" s="431"/>
      <c r="I70" s="431"/>
    </row>
    <row r="71" spans="1:10" ht="102.75" customHeight="1">
      <c r="A71" s="444" t="s">
        <v>337</v>
      </c>
      <c r="B71" s="1135" t="s">
        <v>262</v>
      </c>
      <c r="C71" s="1135"/>
      <c r="D71" s="1135"/>
      <c r="E71" s="1135"/>
      <c r="F71" s="1135"/>
      <c r="G71" s="1135"/>
      <c r="H71" s="1135"/>
      <c r="I71" s="1135"/>
    </row>
    <row r="72" spans="1:10" ht="8.1" customHeight="1">
      <c r="A72" s="443"/>
      <c r="B72" s="431"/>
      <c r="C72" s="431"/>
      <c r="D72" s="431"/>
      <c r="E72" s="431"/>
      <c r="F72" s="431"/>
      <c r="G72" s="431"/>
      <c r="H72" s="431"/>
      <c r="I72" s="431"/>
    </row>
    <row r="73" spans="1:10" ht="16.5">
      <c r="A73" s="1134" t="s">
        <v>263</v>
      </c>
      <c r="B73" s="1134"/>
      <c r="C73" s="1134"/>
      <c r="D73" s="1134"/>
      <c r="E73" s="1134"/>
      <c r="F73" s="1134"/>
      <c r="G73" s="1134"/>
      <c r="H73" s="1134"/>
      <c r="I73" s="1134"/>
    </row>
    <row r="74" spans="1:10" ht="16.5">
      <c r="A74" s="443"/>
      <c r="B74" s="431"/>
      <c r="C74" s="431"/>
      <c r="D74" s="431"/>
      <c r="E74" s="431"/>
      <c r="F74" s="431"/>
      <c r="G74" s="431"/>
      <c r="H74" s="431"/>
      <c r="I74" s="431"/>
    </row>
    <row r="75" spans="1:10" ht="49.5" customHeight="1">
      <c r="A75" s="444" t="s">
        <v>336</v>
      </c>
      <c r="B75" s="1135" t="s">
        <v>264</v>
      </c>
      <c r="C75" s="1135"/>
      <c r="D75" s="1135"/>
      <c r="E75" s="1135"/>
      <c r="F75" s="1135"/>
      <c r="G75" s="1135"/>
      <c r="H75" s="1135"/>
      <c r="I75" s="1135"/>
    </row>
    <row r="76" spans="1:10" ht="33" customHeight="1">
      <c r="A76" s="436"/>
      <c r="B76" s="438"/>
      <c r="C76" s="438"/>
      <c r="D76" s="438"/>
      <c r="E76" s="438"/>
      <c r="F76" s="436"/>
      <c r="G76" s="438"/>
      <c r="H76" s="438"/>
      <c r="I76" s="438"/>
      <c r="J76" s="433"/>
    </row>
    <row r="77" spans="1:10" ht="21" customHeight="1">
      <c r="A77" s="1135" t="s">
        <v>251</v>
      </c>
      <c r="B77" s="1135"/>
      <c r="C77" s="1135"/>
      <c r="D77" s="1135"/>
      <c r="E77" s="1154" t="s">
        <v>251</v>
      </c>
      <c r="F77" s="1154"/>
      <c r="G77" s="1154"/>
      <c r="H77" s="1154"/>
      <c r="I77" s="1154"/>
      <c r="J77" s="433"/>
    </row>
    <row r="78" spans="1:10" ht="33" customHeight="1">
      <c r="A78" s="1156" t="s">
        <v>252</v>
      </c>
      <c r="B78" s="1156"/>
      <c r="C78" s="1156"/>
      <c r="D78" s="1156"/>
      <c r="E78" s="1157" t="s">
        <v>253</v>
      </c>
      <c r="F78" s="1157"/>
      <c r="G78" s="1157"/>
      <c r="H78" s="1157"/>
      <c r="I78" s="1157"/>
      <c r="J78" s="433"/>
    </row>
    <row r="79" spans="1:10" ht="20.25" customHeight="1">
      <c r="A79" s="437" t="s">
        <v>228</v>
      </c>
      <c r="B79" s="438"/>
      <c r="C79" s="438"/>
      <c r="D79" s="438"/>
      <c r="E79" s="438"/>
      <c r="F79" s="438"/>
      <c r="G79" s="438"/>
      <c r="H79" s="438"/>
      <c r="I79" s="439" t="s">
        <v>265</v>
      </c>
      <c r="J79" s="433"/>
    </row>
    <row r="80" spans="1:10" ht="36" customHeight="1">
      <c r="A80" s="1155" t="s">
        <v>266</v>
      </c>
      <c r="B80" s="1155"/>
      <c r="C80" s="1155"/>
      <c r="D80" s="1155"/>
      <c r="E80" s="1155"/>
      <c r="F80" s="1155"/>
      <c r="G80" s="1155"/>
      <c r="H80" s="1155"/>
      <c r="I80" s="1155"/>
      <c r="J80" s="433"/>
    </row>
    <row r="81" spans="1:10" ht="125.25" customHeight="1">
      <c r="A81" s="431"/>
      <c r="B81" s="444" t="s">
        <v>6</v>
      </c>
      <c r="C81" s="1135" t="s">
        <v>267</v>
      </c>
      <c r="D81" s="1135"/>
      <c r="E81" s="1135"/>
      <c r="F81" s="1135"/>
      <c r="G81" s="1135"/>
      <c r="H81" s="1135"/>
      <c r="I81" s="1135"/>
    </row>
    <row r="82" spans="1:10" ht="9.9499999999999993" customHeight="1">
      <c r="A82" s="431"/>
      <c r="B82" s="445"/>
      <c r="C82" s="442"/>
      <c r="D82" s="442"/>
      <c r="E82" s="442"/>
      <c r="F82" s="442"/>
      <c r="G82" s="442"/>
      <c r="H82" s="442"/>
      <c r="I82" s="442"/>
    </row>
    <row r="83" spans="1:10" ht="121.5" customHeight="1">
      <c r="A83" s="431"/>
      <c r="B83" s="444" t="s">
        <v>499</v>
      </c>
      <c r="C83" s="1135" t="s">
        <v>268</v>
      </c>
      <c r="D83" s="1135"/>
      <c r="E83" s="1135"/>
      <c r="F83" s="1135"/>
      <c r="G83" s="1135"/>
      <c r="H83" s="1135"/>
      <c r="I83" s="1135"/>
    </row>
    <row r="84" spans="1:10" ht="9.9499999999999993" customHeight="1">
      <c r="A84" s="431"/>
      <c r="B84" s="444"/>
      <c r="C84" s="446"/>
      <c r="D84" s="446"/>
      <c r="E84" s="446"/>
      <c r="F84" s="446"/>
      <c r="G84" s="446"/>
      <c r="H84" s="446"/>
      <c r="I84" s="446"/>
    </row>
    <row r="85" spans="1:10" ht="134.25" customHeight="1">
      <c r="A85" s="431"/>
      <c r="B85" s="444" t="s">
        <v>500</v>
      </c>
      <c r="C85" s="1135" t="s">
        <v>269</v>
      </c>
      <c r="D85" s="1135"/>
      <c r="E85" s="1135"/>
      <c r="F85" s="1135"/>
      <c r="G85" s="1135"/>
      <c r="H85" s="1135"/>
      <c r="I85" s="1135"/>
    </row>
    <row r="86" spans="1:10" ht="9.9499999999999993" customHeight="1">
      <c r="A86" s="431"/>
      <c r="B86" s="444"/>
      <c r="C86" s="446"/>
      <c r="D86" s="446"/>
      <c r="E86" s="446"/>
      <c r="F86" s="446"/>
      <c r="G86" s="446"/>
      <c r="H86" s="446"/>
      <c r="I86" s="446"/>
    </row>
    <row r="87" spans="1:10" ht="106.5" customHeight="1">
      <c r="A87" s="431"/>
      <c r="B87" s="444" t="s">
        <v>501</v>
      </c>
      <c r="C87" s="1135" t="s">
        <v>270</v>
      </c>
      <c r="D87" s="1135"/>
      <c r="E87" s="1135"/>
      <c r="F87" s="1135"/>
      <c r="G87" s="1135"/>
      <c r="H87" s="1135"/>
      <c r="I87" s="1135"/>
    </row>
    <row r="88" spans="1:10" ht="9.9499999999999993" customHeight="1">
      <c r="A88" s="431"/>
      <c r="B88" s="444"/>
      <c r="C88" s="446"/>
      <c r="D88" s="446"/>
      <c r="E88" s="446"/>
      <c r="F88" s="446"/>
      <c r="G88" s="446"/>
      <c r="H88" s="446"/>
      <c r="I88" s="446"/>
    </row>
    <row r="89" spans="1:10" ht="81.75" customHeight="1">
      <c r="A89" s="431"/>
      <c r="B89" s="444" t="s">
        <v>271</v>
      </c>
      <c r="C89" s="1135" t="s">
        <v>272</v>
      </c>
      <c r="D89" s="1135"/>
      <c r="E89" s="1135"/>
      <c r="F89" s="1135"/>
      <c r="G89" s="1135"/>
      <c r="H89" s="1135"/>
      <c r="I89" s="1135"/>
    </row>
    <row r="90" spans="1:10" ht="9.9499999999999993" customHeight="1">
      <c r="A90" s="431"/>
      <c r="B90" s="444"/>
      <c r="C90" s="446"/>
      <c r="D90" s="446"/>
      <c r="E90" s="446"/>
      <c r="F90" s="446"/>
      <c r="G90" s="446"/>
      <c r="H90" s="446"/>
      <c r="I90" s="446"/>
    </row>
    <row r="91" spans="1:10" ht="81.75" customHeight="1">
      <c r="A91" s="431"/>
      <c r="B91" s="444" t="s">
        <v>502</v>
      </c>
      <c r="C91" s="1135" t="s">
        <v>273</v>
      </c>
      <c r="D91" s="1135"/>
      <c r="E91" s="1135"/>
      <c r="F91" s="1135"/>
      <c r="G91" s="1135"/>
      <c r="H91" s="1135"/>
      <c r="I91" s="1135"/>
    </row>
    <row r="92" spans="1:10" ht="8.1" customHeight="1">
      <c r="A92" s="431"/>
      <c r="B92" s="446"/>
      <c r="C92" s="446"/>
      <c r="D92" s="446"/>
      <c r="E92" s="446"/>
      <c r="F92" s="446"/>
      <c r="G92" s="446"/>
      <c r="H92" s="446"/>
      <c r="I92" s="446"/>
    </row>
    <row r="93" spans="1:10" ht="53.25" customHeight="1">
      <c r="A93" s="444" t="s">
        <v>337</v>
      </c>
      <c r="B93" s="1135" t="s">
        <v>274</v>
      </c>
      <c r="C93" s="1135"/>
      <c r="D93" s="1135"/>
      <c r="E93" s="1135"/>
      <c r="F93" s="1135"/>
      <c r="G93" s="1135"/>
      <c r="H93" s="1135"/>
      <c r="I93" s="1135"/>
    </row>
    <row r="94" spans="1:10" ht="45.6" customHeight="1">
      <c r="A94" s="436"/>
      <c r="B94" s="438"/>
      <c r="C94" s="438"/>
      <c r="D94" s="438"/>
      <c r="E94" s="438"/>
      <c r="F94" s="436"/>
      <c r="G94" s="438"/>
      <c r="H94" s="438"/>
      <c r="I94" s="438"/>
      <c r="J94" s="433"/>
    </row>
    <row r="95" spans="1:10" ht="21" customHeight="1">
      <c r="A95" s="1135" t="s">
        <v>251</v>
      </c>
      <c r="B95" s="1135"/>
      <c r="C95" s="1135"/>
      <c r="D95" s="1135"/>
      <c r="E95" s="1154" t="s">
        <v>251</v>
      </c>
      <c r="F95" s="1154"/>
      <c r="G95" s="1154"/>
      <c r="H95" s="1154"/>
      <c r="I95" s="1154"/>
      <c r="J95" s="433"/>
    </row>
    <row r="96" spans="1:10" ht="33" customHeight="1">
      <c r="A96" s="1156" t="s">
        <v>252</v>
      </c>
      <c r="B96" s="1156"/>
      <c r="C96" s="1156"/>
      <c r="D96" s="1156"/>
      <c r="E96" s="1157" t="s">
        <v>253</v>
      </c>
      <c r="F96" s="1157"/>
      <c r="G96" s="1157"/>
      <c r="H96" s="1157"/>
      <c r="I96" s="1157"/>
      <c r="J96" s="433"/>
    </row>
    <row r="97" spans="1:10" ht="20.25" customHeight="1">
      <c r="A97" s="437" t="s">
        <v>228</v>
      </c>
      <c r="B97" s="438"/>
      <c r="C97" s="438"/>
      <c r="D97" s="438"/>
      <c r="E97" s="438"/>
      <c r="F97" s="438"/>
      <c r="G97" s="438"/>
      <c r="H97" s="438"/>
      <c r="I97" s="439" t="s">
        <v>275</v>
      </c>
      <c r="J97" s="433"/>
    </row>
    <row r="98" spans="1:10" ht="27.75" customHeight="1">
      <c r="A98" s="1134" t="s">
        <v>276</v>
      </c>
      <c r="B98" s="1134"/>
      <c r="C98" s="1134"/>
      <c r="D98" s="1134"/>
      <c r="E98" s="1134"/>
      <c r="F98" s="1134"/>
      <c r="G98" s="1134"/>
      <c r="H98" s="1134"/>
      <c r="I98" s="1134"/>
    </row>
    <row r="99" spans="1:10" ht="21.75" customHeight="1">
      <c r="A99" s="442"/>
      <c r="B99" s="1135"/>
      <c r="C99" s="1135"/>
      <c r="D99" s="1135"/>
      <c r="E99" s="1135"/>
      <c r="F99" s="1135"/>
      <c r="G99" s="1135"/>
      <c r="H99" s="1135"/>
      <c r="I99" s="1135"/>
    </row>
    <row r="100" spans="1:10" ht="85.5" customHeight="1">
      <c r="A100" s="444" t="s">
        <v>336</v>
      </c>
      <c r="B100" s="1135" t="s">
        <v>277</v>
      </c>
      <c r="C100" s="1135"/>
      <c r="D100" s="1135"/>
      <c r="E100" s="1135"/>
      <c r="F100" s="1135"/>
      <c r="G100" s="1135"/>
      <c r="H100" s="1135"/>
      <c r="I100" s="1135"/>
    </row>
    <row r="101" spans="1:10" ht="15.75">
      <c r="A101" s="437"/>
      <c r="B101" s="438"/>
      <c r="C101" s="438"/>
      <c r="D101" s="438"/>
      <c r="E101" s="438"/>
      <c r="F101" s="438"/>
      <c r="G101" s="438"/>
      <c r="H101" s="438"/>
      <c r="I101" s="439"/>
      <c r="J101" s="433"/>
    </row>
    <row r="102" spans="1:10" ht="165.75" customHeight="1">
      <c r="A102" s="444" t="s">
        <v>337</v>
      </c>
      <c r="B102" s="1135" t="s">
        <v>278</v>
      </c>
      <c r="C102" s="1135"/>
      <c r="D102" s="1135"/>
      <c r="E102" s="1135"/>
      <c r="F102" s="1135"/>
      <c r="G102" s="1135"/>
      <c r="H102" s="1135"/>
      <c r="I102" s="1135"/>
    </row>
    <row r="103" spans="1:10" ht="18" customHeight="1">
      <c r="A103" s="444"/>
      <c r="B103" s="442"/>
      <c r="C103" s="442"/>
      <c r="D103" s="442"/>
      <c r="E103" s="442"/>
      <c r="F103" s="442"/>
      <c r="G103" s="442"/>
      <c r="H103" s="442"/>
      <c r="I103" s="442"/>
    </row>
    <row r="104" spans="1:10" ht="62.25" customHeight="1">
      <c r="A104" s="444" t="s">
        <v>338</v>
      </c>
      <c r="B104" s="1135" t="s">
        <v>279</v>
      </c>
      <c r="C104" s="1135"/>
      <c r="D104" s="1135"/>
      <c r="E104" s="1135"/>
      <c r="F104" s="1135"/>
      <c r="G104" s="1135"/>
      <c r="H104" s="1135"/>
      <c r="I104" s="1135"/>
    </row>
    <row r="105" spans="1:10" ht="15" customHeight="1">
      <c r="A105" s="442"/>
      <c r="B105" s="431"/>
      <c r="C105" s="431"/>
      <c r="D105" s="431"/>
      <c r="E105" s="431"/>
      <c r="F105" s="431"/>
      <c r="G105" s="431"/>
      <c r="H105" s="431"/>
      <c r="I105" s="431"/>
    </row>
    <row r="106" spans="1:10" ht="29.25" customHeight="1">
      <c r="A106" s="1134" t="s">
        <v>280</v>
      </c>
      <c r="B106" s="1134"/>
      <c r="C106" s="1134"/>
      <c r="D106" s="1134"/>
      <c r="E106" s="1134"/>
      <c r="F106" s="1134"/>
      <c r="G106" s="1134"/>
      <c r="H106" s="1134"/>
      <c r="I106" s="1134"/>
    </row>
    <row r="107" spans="1:10" ht="29.25" customHeight="1">
      <c r="A107" s="443"/>
      <c r="B107" s="431"/>
      <c r="C107" s="431"/>
      <c r="D107" s="431"/>
      <c r="E107" s="431"/>
      <c r="F107" s="431"/>
      <c r="G107" s="431"/>
      <c r="H107" s="431"/>
      <c r="I107" s="431"/>
    </row>
    <row r="108" spans="1:10" ht="54.75" customHeight="1">
      <c r="A108" s="444" t="s">
        <v>336</v>
      </c>
      <c r="B108" s="1158" t="s">
        <v>281</v>
      </c>
      <c r="C108" s="1158"/>
      <c r="D108" s="1158"/>
      <c r="E108" s="1158"/>
      <c r="F108" s="1158"/>
      <c r="G108" s="1158"/>
      <c r="H108" s="1158"/>
      <c r="I108" s="1158"/>
    </row>
    <row r="109" spans="1:10" ht="15" customHeight="1">
      <c r="A109" s="444"/>
      <c r="B109" s="431"/>
      <c r="C109" s="431"/>
      <c r="D109" s="431"/>
      <c r="E109" s="431"/>
      <c r="F109" s="431"/>
      <c r="G109" s="431"/>
      <c r="H109" s="431"/>
      <c r="I109" s="431"/>
    </row>
    <row r="110" spans="1:10" ht="66.75" customHeight="1">
      <c r="A110" s="444" t="s">
        <v>337</v>
      </c>
      <c r="B110" s="1158" t="s">
        <v>282</v>
      </c>
      <c r="C110" s="1158"/>
      <c r="D110" s="1158"/>
      <c r="E110" s="1158"/>
      <c r="F110" s="1158"/>
      <c r="G110" s="1158"/>
      <c r="H110" s="1158"/>
      <c r="I110" s="1158"/>
    </row>
    <row r="111" spans="1:10" ht="15" customHeight="1">
      <c r="A111" s="442"/>
      <c r="B111" s="431"/>
      <c r="C111" s="431"/>
      <c r="D111" s="431"/>
      <c r="E111" s="431"/>
      <c r="F111" s="431"/>
      <c r="G111" s="431"/>
      <c r="H111" s="431"/>
      <c r="I111" s="431"/>
    </row>
    <row r="112" spans="1:10" ht="25.5" customHeight="1">
      <c r="A112" s="1134" t="s">
        <v>283</v>
      </c>
      <c r="B112" s="1134"/>
      <c r="C112" s="1134"/>
      <c r="D112" s="1134"/>
      <c r="E112" s="1134"/>
      <c r="F112" s="1134"/>
      <c r="G112" s="1134"/>
      <c r="H112" s="1134"/>
      <c r="I112" s="1134"/>
    </row>
    <row r="113" spans="1:10" ht="22.5" customHeight="1">
      <c r="A113" s="443"/>
      <c r="B113" s="431"/>
      <c r="C113" s="431"/>
      <c r="D113" s="431"/>
      <c r="E113" s="431"/>
      <c r="F113" s="431"/>
      <c r="G113" s="431"/>
      <c r="H113" s="431"/>
      <c r="I113" s="431"/>
    </row>
    <row r="114" spans="1:10" ht="58.5" customHeight="1">
      <c r="A114" s="444" t="s">
        <v>336</v>
      </c>
      <c r="B114" s="1158" t="s">
        <v>284</v>
      </c>
      <c r="C114" s="1158"/>
      <c r="D114" s="1158"/>
      <c r="E114" s="1158"/>
      <c r="F114" s="1158"/>
      <c r="G114" s="1158"/>
      <c r="H114" s="1158"/>
      <c r="I114" s="1158"/>
    </row>
    <row r="115" spans="1:10" ht="54.75" customHeight="1">
      <c r="A115" s="444"/>
      <c r="B115" s="441"/>
      <c r="C115" s="441"/>
      <c r="D115" s="441"/>
      <c r="E115" s="441"/>
      <c r="F115" s="441"/>
      <c r="G115" s="441"/>
      <c r="H115" s="441"/>
      <c r="I115" s="441"/>
    </row>
    <row r="116" spans="1:10" ht="45.75" customHeight="1">
      <c r="A116" s="431"/>
      <c r="B116" s="431"/>
      <c r="C116" s="431"/>
      <c r="D116" s="431"/>
      <c r="E116" s="431"/>
      <c r="F116" s="431"/>
      <c r="G116" s="431"/>
      <c r="H116" s="431"/>
      <c r="I116" s="431"/>
      <c r="J116" s="433"/>
    </row>
    <row r="117" spans="1:10" ht="21" customHeight="1">
      <c r="A117" s="1135" t="s">
        <v>251</v>
      </c>
      <c r="B117" s="1135"/>
      <c r="C117" s="1135"/>
      <c r="D117" s="1135"/>
      <c r="E117" s="1154" t="s">
        <v>251</v>
      </c>
      <c r="F117" s="1154"/>
      <c r="G117" s="1154"/>
      <c r="H117" s="1154"/>
      <c r="I117" s="1154"/>
      <c r="J117" s="433"/>
    </row>
    <row r="118" spans="1:10" ht="33" customHeight="1">
      <c r="A118" s="1156" t="s">
        <v>252</v>
      </c>
      <c r="B118" s="1156"/>
      <c r="C118" s="1156"/>
      <c r="D118" s="1156"/>
      <c r="E118" s="1157" t="s">
        <v>253</v>
      </c>
      <c r="F118" s="1157"/>
      <c r="G118" s="1157"/>
      <c r="H118" s="1157"/>
      <c r="I118" s="1157"/>
      <c r="J118" s="433"/>
    </row>
    <row r="119" spans="1:10" ht="19.5" customHeight="1">
      <c r="A119" s="437" t="s">
        <v>228</v>
      </c>
      <c r="B119" s="438"/>
      <c r="C119" s="438"/>
      <c r="D119" s="438"/>
      <c r="E119" s="438"/>
      <c r="F119" s="438"/>
      <c r="G119" s="438"/>
      <c r="H119" s="438"/>
      <c r="I119" s="439" t="s">
        <v>285</v>
      </c>
    </row>
    <row r="120" spans="1:10" ht="60.75" customHeight="1">
      <c r="A120" s="444" t="s">
        <v>337</v>
      </c>
      <c r="B120" s="1158" t="s">
        <v>286</v>
      </c>
      <c r="C120" s="1158"/>
      <c r="D120" s="1158"/>
      <c r="E120" s="1158"/>
      <c r="F120" s="1158"/>
      <c r="G120" s="1158"/>
      <c r="H120" s="1158"/>
      <c r="I120" s="1158"/>
    </row>
    <row r="121" spans="1:10" ht="15.95" customHeight="1">
      <c r="A121" s="442"/>
      <c r="B121" s="431"/>
      <c r="C121" s="431"/>
      <c r="D121" s="431"/>
      <c r="E121" s="431"/>
      <c r="F121" s="431"/>
      <c r="G121" s="431"/>
      <c r="H121" s="431"/>
      <c r="I121" s="431"/>
    </row>
    <row r="122" spans="1:10" ht="26.25" customHeight="1">
      <c r="A122" s="1134" t="s">
        <v>287</v>
      </c>
      <c r="B122" s="1134"/>
      <c r="C122" s="1134"/>
      <c r="D122" s="1134"/>
      <c r="E122" s="1134"/>
      <c r="F122" s="1134"/>
      <c r="G122" s="1134"/>
      <c r="H122" s="1134"/>
      <c r="I122" s="1134"/>
    </row>
    <row r="123" spans="1:10" ht="24.75" customHeight="1">
      <c r="A123" s="442"/>
      <c r="B123" s="431"/>
      <c r="C123" s="431"/>
      <c r="D123" s="431"/>
      <c r="E123" s="431"/>
      <c r="F123" s="431"/>
      <c r="G123" s="431"/>
      <c r="H123" s="431"/>
      <c r="I123" s="431"/>
    </row>
    <row r="124" spans="1:10" ht="39.75" customHeight="1">
      <c r="A124" s="444" t="s">
        <v>336</v>
      </c>
      <c r="B124" s="1158" t="s">
        <v>288</v>
      </c>
      <c r="C124" s="1158"/>
      <c r="D124" s="1158"/>
      <c r="E124" s="1158"/>
      <c r="F124" s="1158"/>
      <c r="G124" s="1158"/>
      <c r="H124" s="1158"/>
      <c r="I124" s="1158"/>
    </row>
    <row r="125" spans="1:10" ht="25.5" customHeight="1">
      <c r="A125" s="431"/>
      <c r="B125" s="431"/>
      <c r="C125" s="431"/>
      <c r="D125" s="431"/>
      <c r="E125" s="431"/>
      <c r="F125" s="431"/>
      <c r="G125" s="431"/>
      <c r="H125" s="431"/>
      <c r="I125" s="431"/>
      <c r="J125" s="433"/>
    </row>
    <row r="126" spans="1:10" ht="43.5" customHeight="1">
      <c r="A126" s="444" t="s">
        <v>337</v>
      </c>
      <c r="B126" s="1158" t="s">
        <v>289</v>
      </c>
      <c r="C126" s="1158"/>
      <c r="D126" s="1158"/>
      <c r="E126" s="1158"/>
      <c r="F126" s="1158"/>
      <c r="G126" s="1158"/>
      <c r="H126" s="1158"/>
      <c r="I126" s="1158"/>
    </row>
    <row r="127" spans="1:10" ht="21.75" customHeight="1">
      <c r="A127" s="443"/>
      <c r="B127" s="431"/>
      <c r="C127" s="431"/>
      <c r="D127" s="431"/>
      <c r="E127" s="431"/>
      <c r="F127" s="431"/>
      <c r="G127" s="431"/>
      <c r="H127" s="431"/>
      <c r="I127" s="431"/>
    </row>
    <row r="128" spans="1:10" ht="25.5" customHeight="1">
      <c r="A128" s="1134" t="s">
        <v>290</v>
      </c>
      <c r="B128" s="1134"/>
      <c r="C128" s="1134"/>
      <c r="D128" s="1134"/>
      <c r="E128" s="1134"/>
      <c r="F128" s="1134"/>
      <c r="G128" s="1134"/>
      <c r="H128" s="1134"/>
      <c r="I128" s="1134"/>
    </row>
    <row r="129" spans="1:10" ht="23.25" customHeight="1">
      <c r="A129" s="442"/>
      <c r="B129" s="431"/>
      <c r="C129" s="431"/>
      <c r="D129" s="431"/>
      <c r="E129" s="431"/>
      <c r="F129" s="431"/>
      <c r="G129" s="431"/>
      <c r="H129" s="431"/>
      <c r="I129" s="431"/>
    </row>
    <row r="130" spans="1:10" ht="88.5" customHeight="1">
      <c r="A130" s="1158" t="s">
        <v>291</v>
      </c>
      <c r="B130" s="1158"/>
      <c r="C130" s="1158"/>
      <c r="D130" s="1158"/>
      <c r="E130" s="1158"/>
      <c r="F130" s="1158"/>
      <c r="G130" s="1158"/>
      <c r="H130" s="1158"/>
      <c r="I130" s="1158"/>
    </row>
    <row r="131" spans="1:10" ht="26.25" customHeight="1">
      <c r="A131" s="431"/>
      <c r="B131" s="431"/>
      <c r="C131" s="431"/>
      <c r="D131" s="431"/>
      <c r="E131" s="431"/>
      <c r="F131" s="431"/>
      <c r="G131" s="431"/>
      <c r="H131" s="431"/>
      <c r="I131" s="431"/>
    </row>
    <row r="132" spans="1:10" ht="21.75" customHeight="1">
      <c r="A132" s="1134" t="s">
        <v>292</v>
      </c>
      <c r="B132" s="1134"/>
      <c r="C132" s="1134"/>
      <c r="D132" s="1134"/>
      <c r="E132" s="1134"/>
      <c r="F132" s="1134"/>
      <c r="G132" s="1134"/>
      <c r="H132" s="1134"/>
      <c r="I132" s="1134"/>
    </row>
    <row r="133" spans="1:10" ht="25.5" customHeight="1">
      <c r="A133" s="443"/>
      <c r="B133" s="431"/>
      <c r="C133" s="431"/>
      <c r="D133" s="431"/>
      <c r="E133" s="431"/>
      <c r="F133" s="431"/>
      <c r="G133" s="431"/>
      <c r="H133" s="431"/>
      <c r="I133" s="431"/>
    </row>
    <row r="134" spans="1:10" ht="69" customHeight="1">
      <c r="A134" s="444" t="s">
        <v>336</v>
      </c>
      <c r="B134" s="1158" t="s">
        <v>293</v>
      </c>
      <c r="C134" s="1158"/>
      <c r="D134" s="1158"/>
      <c r="E134" s="1158"/>
      <c r="F134" s="1158"/>
      <c r="G134" s="1158"/>
      <c r="H134" s="1158"/>
      <c r="I134" s="1158"/>
    </row>
    <row r="135" spans="1:10" ht="21" customHeight="1">
      <c r="A135" s="444"/>
      <c r="B135" s="1158"/>
      <c r="C135" s="1158"/>
      <c r="D135" s="1158"/>
      <c r="E135" s="1158"/>
      <c r="F135" s="1158"/>
      <c r="G135" s="1158"/>
      <c r="H135" s="1158"/>
      <c r="I135" s="1158"/>
    </row>
    <row r="136" spans="1:10" ht="191.25" customHeight="1">
      <c r="A136" s="444" t="s">
        <v>337</v>
      </c>
      <c r="B136" s="1158" t="s">
        <v>294</v>
      </c>
      <c r="C136" s="1158"/>
      <c r="D136" s="1158"/>
      <c r="E136" s="1158"/>
      <c r="F136" s="1158"/>
      <c r="G136" s="1158"/>
      <c r="H136" s="1158"/>
      <c r="I136" s="1158"/>
    </row>
    <row r="137" spans="1:10" ht="38.25" customHeight="1">
      <c r="A137" s="444"/>
      <c r="B137" s="441"/>
      <c r="C137" s="441"/>
      <c r="D137" s="441"/>
      <c r="E137" s="441"/>
      <c r="F137" s="441"/>
      <c r="G137" s="441"/>
      <c r="H137" s="441"/>
      <c r="I137" s="441"/>
    </row>
    <row r="138" spans="1:10" ht="38.25" customHeight="1">
      <c r="A138" s="444"/>
      <c r="B138" s="441"/>
      <c r="C138" s="441"/>
      <c r="D138" s="441"/>
      <c r="E138" s="441"/>
      <c r="F138" s="441"/>
      <c r="G138" s="441"/>
      <c r="H138" s="441"/>
      <c r="I138" s="441"/>
    </row>
    <row r="139" spans="1:10" ht="21" customHeight="1">
      <c r="A139" s="1135" t="s">
        <v>251</v>
      </c>
      <c r="B139" s="1135"/>
      <c r="C139" s="1135"/>
      <c r="D139" s="1135"/>
      <c r="E139" s="1154" t="s">
        <v>251</v>
      </c>
      <c r="F139" s="1154"/>
      <c r="G139" s="1154"/>
      <c r="H139" s="1154"/>
      <c r="I139" s="1154"/>
      <c r="J139" s="433"/>
    </row>
    <row r="140" spans="1:10" ht="37.5" customHeight="1">
      <c r="A140" s="1156" t="s">
        <v>252</v>
      </c>
      <c r="B140" s="1156"/>
      <c r="C140" s="1156"/>
      <c r="D140" s="1156"/>
      <c r="E140" s="1157" t="s">
        <v>253</v>
      </c>
      <c r="F140" s="1157"/>
      <c r="G140" s="1157"/>
      <c r="H140" s="1157"/>
      <c r="I140" s="1157"/>
      <c r="J140" s="433"/>
    </row>
    <row r="141" spans="1:10" ht="20.25" customHeight="1">
      <c r="A141" s="437" t="s">
        <v>228</v>
      </c>
      <c r="B141" s="438"/>
      <c r="C141" s="438"/>
      <c r="D141" s="438"/>
      <c r="E141" s="438"/>
      <c r="F141" s="438"/>
      <c r="G141" s="438"/>
      <c r="H141" s="438"/>
      <c r="I141" s="439" t="s">
        <v>295</v>
      </c>
      <c r="J141" s="433"/>
    </row>
    <row r="142" spans="1:10" ht="70.5" customHeight="1">
      <c r="A142" s="444" t="s">
        <v>338</v>
      </c>
      <c r="B142" s="1158" t="s">
        <v>296</v>
      </c>
      <c r="C142" s="1158"/>
      <c r="D142" s="1158"/>
      <c r="E142" s="1158"/>
      <c r="F142" s="1158"/>
      <c r="G142" s="1158"/>
      <c r="H142" s="1158"/>
      <c r="I142" s="1158"/>
    </row>
    <row r="143" spans="1:10" ht="31.5" customHeight="1">
      <c r="A143" s="444"/>
      <c r="B143" s="1158"/>
      <c r="C143" s="1158"/>
      <c r="D143" s="1158"/>
      <c r="E143" s="1158"/>
      <c r="F143" s="1158"/>
      <c r="G143" s="1158"/>
      <c r="H143" s="1158"/>
      <c r="I143" s="1158"/>
    </row>
    <row r="144" spans="1:10" ht="141.75" customHeight="1">
      <c r="A144" s="444" t="s">
        <v>339</v>
      </c>
      <c r="B144" s="1158" t="s">
        <v>297</v>
      </c>
      <c r="C144" s="1158"/>
      <c r="D144" s="1158"/>
      <c r="E144" s="1158"/>
      <c r="F144" s="1158"/>
      <c r="G144" s="1158"/>
      <c r="H144" s="1158"/>
      <c r="I144" s="1158"/>
    </row>
    <row r="145" spans="1:10" ht="22.5" customHeight="1">
      <c r="A145" s="442"/>
      <c r="B145" s="1158"/>
      <c r="C145" s="1158"/>
      <c r="D145" s="1158"/>
      <c r="E145" s="1158"/>
      <c r="F145" s="1158"/>
      <c r="G145" s="1158"/>
      <c r="H145" s="1158"/>
      <c r="I145" s="1158"/>
    </row>
    <row r="146" spans="1:10" ht="74.25" customHeight="1">
      <c r="A146" s="444" t="s">
        <v>340</v>
      </c>
      <c r="B146" s="1158" t="s">
        <v>298</v>
      </c>
      <c r="C146" s="1158"/>
      <c r="D146" s="1158"/>
      <c r="E146" s="1158"/>
      <c r="F146" s="1158"/>
      <c r="G146" s="1158"/>
      <c r="H146" s="1158"/>
      <c r="I146" s="1158"/>
    </row>
    <row r="147" spans="1:10" ht="21.75" customHeight="1">
      <c r="A147" s="437"/>
      <c r="B147" s="438"/>
      <c r="C147" s="438"/>
      <c r="D147" s="438"/>
      <c r="E147" s="438"/>
      <c r="F147" s="438"/>
      <c r="G147" s="438"/>
      <c r="H147" s="438"/>
      <c r="I147" s="439"/>
      <c r="J147" s="433"/>
    </row>
    <row r="148" spans="1:10" ht="15.95" customHeight="1">
      <c r="A148" s="438"/>
      <c r="B148" s="438"/>
      <c r="C148" s="438"/>
      <c r="D148" s="438"/>
      <c r="E148" s="438"/>
      <c r="F148" s="438"/>
      <c r="G148" s="438"/>
      <c r="H148" s="438"/>
      <c r="I148" s="447"/>
      <c r="J148" s="433"/>
    </row>
    <row r="149" spans="1:10" ht="162" customHeight="1">
      <c r="A149" s="444" t="s">
        <v>299</v>
      </c>
      <c r="B149" s="1158" t="s">
        <v>300</v>
      </c>
      <c r="C149" s="1158"/>
      <c r="D149" s="1158"/>
      <c r="E149" s="1158"/>
      <c r="F149" s="1158"/>
      <c r="G149" s="1158"/>
      <c r="H149" s="1158"/>
      <c r="I149" s="1158"/>
    </row>
    <row r="150" spans="1:10" ht="15.95" customHeight="1">
      <c r="A150" s="444"/>
      <c r="B150" s="1158"/>
      <c r="C150" s="1158"/>
      <c r="D150" s="1158"/>
      <c r="E150" s="1158"/>
      <c r="F150" s="1158"/>
      <c r="G150" s="1158"/>
      <c r="H150" s="1158"/>
      <c r="I150" s="1158"/>
    </row>
    <row r="151" spans="1:10" ht="90" customHeight="1">
      <c r="A151" s="444" t="s">
        <v>301</v>
      </c>
      <c r="B151" s="1158" t="s">
        <v>302</v>
      </c>
      <c r="C151" s="1158"/>
      <c r="D151" s="1158"/>
      <c r="E151" s="1158"/>
      <c r="F151" s="1158"/>
      <c r="G151" s="1158"/>
      <c r="H151" s="1158"/>
      <c r="I151" s="1158"/>
    </row>
    <row r="152" spans="1:10" ht="15.95" customHeight="1">
      <c r="A152" s="444"/>
      <c r="B152" s="431"/>
      <c r="C152" s="431"/>
      <c r="D152" s="431"/>
      <c r="E152" s="431"/>
      <c r="F152" s="431"/>
      <c r="G152" s="431"/>
      <c r="H152" s="431"/>
      <c r="I152" s="431"/>
    </row>
    <row r="153" spans="1:10" ht="111.75" customHeight="1">
      <c r="A153" s="444" t="s">
        <v>303</v>
      </c>
      <c r="B153" s="1158" t="s">
        <v>304</v>
      </c>
      <c r="C153" s="1158"/>
      <c r="D153" s="1158"/>
      <c r="E153" s="1158"/>
      <c r="F153" s="1158"/>
      <c r="G153" s="1158"/>
      <c r="H153" s="1158"/>
      <c r="I153" s="1158"/>
    </row>
    <row r="154" spans="1:10" ht="30" customHeight="1">
      <c r="A154" s="444"/>
      <c r="B154" s="441"/>
      <c r="C154" s="441"/>
      <c r="D154" s="441"/>
      <c r="E154" s="441"/>
      <c r="F154" s="441"/>
      <c r="G154" s="441"/>
      <c r="H154" s="441"/>
      <c r="I154" s="441"/>
    </row>
    <row r="155" spans="1:10" ht="28.5" customHeight="1">
      <c r="A155" s="444"/>
      <c r="B155" s="441"/>
      <c r="C155" s="441"/>
      <c r="D155" s="441"/>
      <c r="E155" s="441"/>
      <c r="F155" s="441"/>
      <c r="G155" s="441"/>
      <c r="H155" s="441"/>
      <c r="I155" s="441"/>
    </row>
    <row r="156" spans="1:10" ht="21" customHeight="1">
      <c r="A156" s="1135" t="s">
        <v>251</v>
      </c>
      <c r="B156" s="1135"/>
      <c r="C156" s="1135"/>
      <c r="D156" s="1135"/>
      <c r="E156" s="1154" t="s">
        <v>251</v>
      </c>
      <c r="F156" s="1154"/>
      <c r="G156" s="1154"/>
      <c r="H156" s="1154"/>
      <c r="I156" s="1154"/>
      <c r="J156" s="433"/>
    </row>
    <row r="157" spans="1:10" ht="33" customHeight="1">
      <c r="A157" s="1156" t="s">
        <v>252</v>
      </c>
      <c r="B157" s="1156"/>
      <c r="C157" s="1156"/>
      <c r="D157" s="1156"/>
      <c r="E157" s="1157" t="s">
        <v>253</v>
      </c>
      <c r="F157" s="1157"/>
      <c r="G157" s="1157"/>
      <c r="H157" s="1157"/>
      <c r="I157" s="1157"/>
      <c r="J157" s="433"/>
    </row>
    <row r="158" spans="1:10" ht="27" customHeight="1">
      <c r="A158" s="437" t="s">
        <v>228</v>
      </c>
      <c r="B158" s="438"/>
      <c r="C158" s="438"/>
      <c r="D158" s="438"/>
      <c r="E158" s="438"/>
      <c r="F158" s="438"/>
      <c r="G158" s="438"/>
      <c r="H158" s="438"/>
      <c r="I158" s="439" t="s">
        <v>305</v>
      </c>
      <c r="J158" s="433"/>
    </row>
    <row r="159" spans="1:10" ht="21" customHeight="1">
      <c r="A159" s="444" t="s">
        <v>306</v>
      </c>
      <c r="B159" s="1158" t="s">
        <v>307</v>
      </c>
      <c r="C159" s="1158"/>
      <c r="D159" s="1158"/>
      <c r="E159" s="1158"/>
      <c r="F159" s="1158"/>
      <c r="G159" s="1158"/>
      <c r="H159" s="1158"/>
      <c r="I159" s="1158"/>
    </row>
    <row r="160" spans="1:10" ht="30" customHeight="1">
      <c r="A160" s="444"/>
      <c r="B160" s="431"/>
      <c r="C160" s="431"/>
      <c r="D160" s="431"/>
      <c r="E160" s="431"/>
      <c r="F160" s="431"/>
      <c r="G160" s="431"/>
      <c r="H160" s="431"/>
      <c r="I160" s="431"/>
    </row>
    <row r="161" spans="1:10" ht="74.25" customHeight="1">
      <c r="A161" s="444" t="s">
        <v>308</v>
      </c>
      <c r="B161" s="1158" t="s">
        <v>309</v>
      </c>
      <c r="C161" s="1158"/>
      <c r="D161" s="1158"/>
      <c r="E161" s="1158"/>
      <c r="F161" s="1158"/>
      <c r="G161" s="1158"/>
      <c r="H161" s="1158"/>
      <c r="I161" s="1158"/>
    </row>
    <row r="162" spans="1:10" ht="13.5" customHeight="1">
      <c r="A162" s="442"/>
      <c r="B162" s="431"/>
      <c r="C162" s="431"/>
      <c r="D162" s="431"/>
      <c r="E162" s="431"/>
      <c r="F162" s="431"/>
      <c r="G162" s="431"/>
      <c r="H162" s="431"/>
      <c r="I162" s="431"/>
    </row>
    <row r="163" spans="1:10" ht="16.5">
      <c r="A163" s="1134" t="s">
        <v>310</v>
      </c>
      <c r="B163" s="1134"/>
      <c r="C163" s="1134"/>
      <c r="D163" s="1134"/>
      <c r="E163" s="1134"/>
      <c r="F163" s="1134"/>
      <c r="G163" s="1134"/>
      <c r="H163" s="1134"/>
      <c r="I163" s="1134"/>
    </row>
    <row r="164" spans="1:10" ht="30" customHeight="1">
      <c r="A164" s="442"/>
      <c r="B164" s="431"/>
      <c r="C164" s="431"/>
      <c r="D164" s="431"/>
      <c r="E164" s="431"/>
      <c r="F164" s="431"/>
      <c r="G164" s="431"/>
      <c r="H164" s="431"/>
      <c r="I164" s="431"/>
    </row>
    <row r="165" spans="1:10" ht="60" customHeight="1">
      <c r="A165" s="1158" t="s">
        <v>311</v>
      </c>
      <c r="B165" s="1158"/>
      <c r="C165" s="1158"/>
      <c r="D165" s="1158"/>
      <c r="E165" s="1158"/>
      <c r="F165" s="1158"/>
      <c r="G165" s="1158"/>
      <c r="H165" s="1158"/>
      <c r="I165" s="1158"/>
    </row>
    <row r="166" spans="1:10" ht="11.25" customHeight="1">
      <c r="A166" s="443"/>
      <c r="B166" s="431"/>
      <c r="C166" s="431"/>
      <c r="D166" s="431"/>
      <c r="E166" s="431"/>
      <c r="F166" s="431"/>
      <c r="G166" s="431"/>
      <c r="H166" s="431"/>
      <c r="I166" s="431"/>
    </row>
    <row r="167" spans="1:10" ht="27.75" customHeight="1">
      <c r="A167" s="1134" t="s">
        <v>312</v>
      </c>
      <c r="B167" s="1134"/>
      <c r="C167" s="1134"/>
      <c r="D167" s="1134"/>
      <c r="E167" s="1134"/>
      <c r="F167" s="1134"/>
      <c r="G167" s="1134"/>
      <c r="H167" s="1134"/>
      <c r="I167" s="1134"/>
    </row>
    <row r="168" spans="1:10" ht="12.75" customHeight="1">
      <c r="A168" s="442"/>
      <c r="B168" s="431"/>
      <c r="C168" s="431"/>
      <c r="D168" s="431"/>
      <c r="E168" s="431"/>
      <c r="F168" s="431"/>
      <c r="G168" s="431"/>
      <c r="H168" s="431"/>
      <c r="I168" s="431"/>
    </row>
    <row r="169" spans="1:10" ht="63.6" customHeight="1">
      <c r="A169" s="444" t="s">
        <v>336</v>
      </c>
      <c r="B169" s="1158" t="s">
        <v>313</v>
      </c>
      <c r="C169" s="1158"/>
      <c r="D169" s="1158"/>
      <c r="E169" s="1158"/>
      <c r="F169" s="1158"/>
      <c r="G169" s="1158"/>
      <c r="H169" s="1158"/>
      <c r="I169" s="1158"/>
    </row>
    <row r="170" spans="1:10" ht="22.9" hidden="1" customHeight="1">
      <c r="A170" s="445"/>
      <c r="B170" s="431"/>
      <c r="C170" s="431"/>
      <c r="D170" s="431"/>
      <c r="E170" s="431"/>
      <c r="F170" s="431"/>
      <c r="G170" s="431"/>
      <c r="H170" s="431"/>
      <c r="I170" s="431"/>
    </row>
    <row r="171" spans="1:10" ht="33.6" customHeight="1">
      <c r="A171" s="444" t="s">
        <v>337</v>
      </c>
      <c r="B171" s="1158" t="s">
        <v>314</v>
      </c>
      <c r="C171" s="1158"/>
      <c r="D171" s="1158"/>
      <c r="E171" s="1158"/>
      <c r="F171" s="1158"/>
      <c r="G171" s="1158"/>
      <c r="H171" s="1158"/>
      <c r="I171" s="1158"/>
    </row>
    <row r="172" spans="1:10" ht="21" hidden="1" customHeight="1">
      <c r="J172" s="433"/>
    </row>
    <row r="173" spans="1:10" ht="4.1500000000000004" customHeight="1">
      <c r="J173" s="433"/>
    </row>
    <row r="174" spans="1:10" ht="52.15" customHeight="1">
      <c r="A174" s="444" t="s">
        <v>338</v>
      </c>
      <c r="B174" s="1158" t="s">
        <v>315</v>
      </c>
      <c r="C174" s="1158"/>
      <c r="D174" s="1158"/>
      <c r="E174" s="1158"/>
      <c r="F174" s="1158"/>
      <c r="G174" s="1158"/>
      <c r="H174" s="1158"/>
      <c r="I174" s="1158"/>
    </row>
    <row r="175" spans="1:10" ht="19.899999999999999" hidden="1" customHeight="1">
      <c r="A175" s="444"/>
      <c r="B175" s="431"/>
      <c r="C175" s="431"/>
      <c r="D175" s="431"/>
      <c r="E175" s="431"/>
      <c r="F175" s="431"/>
      <c r="G175" s="431"/>
      <c r="H175" s="431"/>
      <c r="I175" s="431"/>
    </row>
    <row r="176" spans="1:10" ht="45" customHeight="1">
      <c r="A176" s="444" t="s">
        <v>339</v>
      </c>
      <c r="B176" s="1158" t="s">
        <v>316</v>
      </c>
      <c r="C176" s="1158"/>
      <c r="D176" s="1158"/>
      <c r="E176" s="1158"/>
      <c r="F176" s="1158"/>
      <c r="G176" s="1158"/>
      <c r="H176" s="1158"/>
      <c r="I176" s="1158"/>
    </row>
    <row r="177" spans="1:10" ht="10.9" customHeight="1">
      <c r="A177" s="444"/>
      <c r="B177" s="431"/>
      <c r="C177" s="431"/>
      <c r="D177" s="431"/>
      <c r="E177" s="431"/>
      <c r="F177" s="431"/>
      <c r="G177" s="431"/>
      <c r="H177" s="431"/>
      <c r="I177" s="431"/>
    </row>
    <row r="178" spans="1:10" ht="88.5" customHeight="1">
      <c r="A178" s="444" t="s">
        <v>340</v>
      </c>
      <c r="B178" s="1158" t="s">
        <v>317</v>
      </c>
      <c r="C178" s="1158"/>
      <c r="D178" s="1158"/>
      <c r="E178" s="1158"/>
      <c r="F178" s="1158"/>
      <c r="G178" s="1158"/>
      <c r="H178" s="1158"/>
      <c r="I178" s="1158"/>
    </row>
    <row r="179" spans="1:10" ht="18" customHeight="1">
      <c r="A179" s="444"/>
      <c r="B179" s="431"/>
      <c r="C179" s="431"/>
      <c r="D179" s="431"/>
      <c r="E179" s="431"/>
      <c r="F179" s="431"/>
      <c r="G179" s="431"/>
      <c r="H179" s="431"/>
      <c r="I179" s="431"/>
    </row>
    <row r="180" spans="1:10" ht="60.6" customHeight="1">
      <c r="A180" s="444" t="s">
        <v>177</v>
      </c>
      <c r="B180" s="1158" t="s">
        <v>318</v>
      </c>
      <c r="C180" s="1158"/>
      <c r="D180" s="1158"/>
      <c r="E180" s="1158"/>
      <c r="F180" s="1158"/>
      <c r="G180" s="1158"/>
      <c r="H180" s="1158"/>
      <c r="I180" s="1158"/>
    </row>
    <row r="181" spans="1:10" ht="10.9" hidden="1" customHeight="1">
      <c r="A181" s="444"/>
      <c r="B181" s="441"/>
      <c r="C181" s="441"/>
      <c r="D181" s="441"/>
      <c r="E181" s="441"/>
      <c r="F181" s="441"/>
      <c r="G181" s="441"/>
      <c r="H181" s="441"/>
      <c r="I181" s="441"/>
    </row>
    <row r="182" spans="1:10" ht="17.45" customHeight="1">
      <c r="A182" s="444"/>
      <c r="B182" s="441"/>
      <c r="C182" s="441"/>
      <c r="D182" s="441"/>
      <c r="E182" s="441"/>
      <c r="F182" s="441"/>
      <c r="G182" s="441"/>
      <c r="H182" s="441"/>
      <c r="I182" s="441"/>
    </row>
    <row r="183" spans="1:10" ht="21" customHeight="1">
      <c r="A183" s="1135" t="s">
        <v>251</v>
      </c>
      <c r="B183" s="1135"/>
      <c r="C183" s="1135"/>
      <c r="D183" s="1135"/>
      <c r="E183" s="1154" t="s">
        <v>251</v>
      </c>
      <c r="F183" s="1154"/>
      <c r="G183" s="1154"/>
      <c r="H183" s="1154"/>
      <c r="I183" s="1154"/>
      <c r="J183" s="433"/>
    </row>
    <row r="184" spans="1:10" ht="33" customHeight="1">
      <c r="A184" s="1156" t="s">
        <v>252</v>
      </c>
      <c r="B184" s="1156"/>
      <c r="C184" s="1156"/>
      <c r="D184" s="1156"/>
      <c r="E184" s="1157" t="s">
        <v>253</v>
      </c>
      <c r="F184" s="1157"/>
      <c r="G184" s="1157"/>
      <c r="H184" s="1157"/>
      <c r="I184" s="1157"/>
      <c r="J184" s="433"/>
    </row>
    <row r="185" spans="1:10" ht="22.5" customHeight="1">
      <c r="A185" s="437" t="s">
        <v>228</v>
      </c>
      <c r="B185" s="438"/>
      <c r="C185" s="438"/>
      <c r="D185" s="438"/>
      <c r="E185" s="438"/>
      <c r="F185" s="438"/>
      <c r="G185" s="438"/>
      <c r="H185" s="438"/>
      <c r="I185" s="439" t="s">
        <v>319</v>
      </c>
      <c r="J185" s="433"/>
    </row>
    <row r="186" spans="1:10" ht="53.25" customHeight="1">
      <c r="A186" s="444" t="s">
        <v>299</v>
      </c>
      <c r="B186" s="1158" t="s">
        <v>320</v>
      </c>
      <c r="C186" s="1158"/>
      <c r="D186" s="1158"/>
      <c r="E186" s="1158"/>
      <c r="F186" s="1158"/>
      <c r="G186" s="1158"/>
      <c r="H186" s="1158"/>
      <c r="I186" s="1158"/>
    </row>
    <row r="187" spans="1:10" ht="15.75">
      <c r="A187" s="442"/>
      <c r="B187" s="431"/>
      <c r="C187" s="431"/>
      <c r="D187" s="431"/>
      <c r="E187" s="431"/>
      <c r="F187" s="431"/>
      <c r="G187" s="431"/>
      <c r="H187" s="431"/>
      <c r="I187" s="431"/>
    </row>
    <row r="188" spans="1:10" ht="21.95" customHeight="1">
      <c r="A188" s="431"/>
      <c r="B188" s="436"/>
      <c r="C188" s="431"/>
      <c r="D188" s="431"/>
      <c r="E188" s="431"/>
      <c r="F188" s="436"/>
      <c r="G188" s="431"/>
      <c r="H188" s="431"/>
      <c r="I188" s="431"/>
    </row>
    <row r="189" spans="1:10" ht="21.95" customHeight="1">
      <c r="A189" s="431"/>
      <c r="B189" s="448" t="s">
        <v>321</v>
      </c>
      <c r="C189" s="448"/>
      <c r="D189" s="448"/>
      <c r="E189" s="448"/>
      <c r="F189" s="448" t="s">
        <v>321</v>
      </c>
      <c r="G189" s="448"/>
      <c r="H189" s="448"/>
      <c r="I189" s="448"/>
    </row>
    <row r="190" spans="1:10" ht="35.25" customHeight="1">
      <c r="A190" s="431"/>
      <c r="B190" s="1034" t="s">
        <v>252</v>
      </c>
      <c r="C190" s="1034"/>
      <c r="D190" s="1034"/>
      <c r="E190" s="1034"/>
      <c r="F190" s="1034" t="s">
        <v>253</v>
      </c>
      <c r="G190" s="1034"/>
      <c r="H190" s="1034"/>
      <c r="I190" s="1034"/>
    </row>
    <row r="191" spans="1:10" ht="21.95" customHeight="1">
      <c r="A191" s="431"/>
      <c r="B191" s="449"/>
      <c r="C191" s="442"/>
      <c r="D191" s="442"/>
      <c r="E191" s="442"/>
      <c r="F191" s="450"/>
      <c r="G191" s="450"/>
      <c r="H191" s="450"/>
      <c r="I191" s="450"/>
    </row>
    <row r="192" spans="1:10" ht="21.95" customHeight="1">
      <c r="A192" s="431"/>
      <c r="B192" s="1135" t="s">
        <v>322</v>
      </c>
      <c r="C192" s="1135"/>
      <c r="D192" s="1135"/>
      <c r="E192" s="1135"/>
      <c r="F192" s="1135" t="s">
        <v>322</v>
      </c>
      <c r="G192" s="1135"/>
      <c r="H192" s="1135"/>
      <c r="I192" s="1135"/>
    </row>
    <row r="193" spans="1:9" ht="21.95" customHeight="1">
      <c r="A193" s="431"/>
      <c r="B193" s="436"/>
      <c r="C193" s="442"/>
      <c r="D193" s="442"/>
      <c r="E193" s="442"/>
      <c r="F193" s="436"/>
      <c r="G193" s="442"/>
      <c r="H193" s="442"/>
      <c r="I193" s="442"/>
    </row>
    <row r="194" spans="1:9" ht="21.95" customHeight="1">
      <c r="A194" s="431"/>
      <c r="B194" s="436"/>
      <c r="C194" s="442"/>
      <c r="D194" s="442"/>
      <c r="E194" s="442"/>
      <c r="F194" s="436"/>
      <c r="G194" s="442"/>
      <c r="H194" s="442"/>
      <c r="I194" s="442"/>
    </row>
    <row r="195" spans="1:9" ht="21.95" customHeight="1">
      <c r="A195" s="431"/>
      <c r="B195" s="438" t="s">
        <v>323</v>
      </c>
      <c r="C195" s="451"/>
      <c r="D195" s="438"/>
      <c r="E195" s="438"/>
      <c r="F195" s="1155"/>
      <c r="G195" s="1155"/>
      <c r="H195" s="1155"/>
      <c r="I195" s="1155"/>
    </row>
    <row r="196" spans="1:9" ht="21.95" customHeight="1">
      <c r="A196" s="431"/>
      <c r="B196" s="438" t="s">
        <v>345</v>
      </c>
      <c r="C196" s="451"/>
      <c r="D196" s="438"/>
      <c r="E196" s="438"/>
      <c r="F196" s="438" t="s">
        <v>329</v>
      </c>
      <c r="G196" s="448"/>
      <c r="H196" s="448"/>
      <c r="I196" s="448"/>
    </row>
    <row r="197" spans="1:9" ht="21.95" customHeight="1">
      <c r="A197" s="431"/>
      <c r="B197" s="448"/>
      <c r="C197" s="442"/>
      <c r="D197" s="442"/>
      <c r="E197" s="442"/>
      <c r="F197" s="448"/>
      <c r="G197" s="442"/>
      <c r="H197" s="442"/>
      <c r="I197" s="442"/>
    </row>
    <row r="198" spans="1:9" ht="21.95" customHeight="1">
      <c r="A198" s="431"/>
      <c r="B198" s="1135" t="s">
        <v>324</v>
      </c>
      <c r="C198" s="1135"/>
      <c r="D198" s="1135"/>
      <c r="E198" s="1135"/>
      <c r="F198" s="1135" t="s">
        <v>324</v>
      </c>
      <c r="G198" s="1135"/>
      <c r="H198" s="1135"/>
      <c r="I198" s="1135"/>
    </row>
    <row r="199" spans="1:9" ht="21.95" customHeight="1">
      <c r="A199" s="431"/>
      <c r="B199" s="438" t="s">
        <v>323</v>
      </c>
      <c r="C199" s="438"/>
      <c r="D199" s="438"/>
      <c r="E199" s="438"/>
      <c r="F199" s="438" t="s">
        <v>323</v>
      </c>
      <c r="G199" s="448"/>
      <c r="H199" s="448"/>
      <c r="I199" s="448"/>
    </row>
    <row r="200" spans="1:9" ht="21.95" customHeight="1">
      <c r="A200" s="431"/>
      <c r="B200" s="438" t="s">
        <v>345</v>
      </c>
      <c r="C200" s="438"/>
      <c r="D200" s="438"/>
      <c r="E200" s="438"/>
      <c r="F200" s="438" t="s">
        <v>345</v>
      </c>
      <c r="G200" s="431"/>
      <c r="H200" s="431"/>
      <c r="I200" s="431"/>
    </row>
    <row r="201" spans="1:9" ht="21.95" customHeight="1">
      <c r="A201" s="431"/>
      <c r="B201" s="431"/>
      <c r="C201" s="431"/>
      <c r="D201" s="431"/>
      <c r="E201" s="431"/>
      <c r="F201" s="431"/>
      <c r="G201" s="431"/>
      <c r="H201" s="431"/>
      <c r="I201" s="431"/>
    </row>
    <row r="202" spans="1:9" ht="21.95" customHeight="1">
      <c r="A202" s="431"/>
      <c r="B202" s="1135" t="s">
        <v>324</v>
      </c>
      <c r="C202" s="1135"/>
      <c r="D202" s="1135"/>
      <c r="E202" s="1135"/>
      <c r="F202" s="1135" t="s">
        <v>324</v>
      </c>
      <c r="G202" s="1135"/>
      <c r="H202" s="1135"/>
      <c r="I202" s="1135"/>
    </row>
    <row r="203" spans="1:9" ht="21.95" customHeight="1">
      <c r="A203" s="431"/>
      <c r="B203" s="438" t="s">
        <v>323</v>
      </c>
      <c r="C203" s="438"/>
      <c r="D203" s="438"/>
      <c r="E203" s="438"/>
      <c r="F203" s="438" t="s">
        <v>323</v>
      </c>
      <c r="G203" s="448"/>
      <c r="H203" s="448"/>
      <c r="I203" s="448"/>
    </row>
    <row r="204" spans="1:9" ht="21.95" customHeight="1">
      <c r="A204" s="431"/>
      <c r="B204" s="438" t="s">
        <v>345</v>
      </c>
      <c r="C204" s="438"/>
      <c r="D204" s="438"/>
      <c r="E204" s="438"/>
      <c r="F204" s="438" t="s">
        <v>345</v>
      </c>
      <c r="G204" s="431"/>
      <c r="H204" s="431"/>
      <c r="I204" s="431"/>
    </row>
    <row r="205" spans="1:9" ht="21.95" customHeight="1">
      <c r="A205" s="431"/>
      <c r="B205" s="438"/>
      <c r="C205" s="438"/>
      <c r="D205" s="438"/>
      <c r="E205" s="438"/>
      <c r="F205" s="438"/>
      <c r="G205" s="431"/>
      <c r="H205" s="431"/>
      <c r="I205" s="431"/>
    </row>
    <row r="206" spans="1:9" ht="21.95" customHeight="1">
      <c r="A206" s="431"/>
      <c r="B206" s="438"/>
      <c r="C206" s="438"/>
      <c r="D206" s="438"/>
      <c r="E206" s="438"/>
      <c r="F206" s="438"/>
      <c r="G206" s="431"/>
      <c r="H206" s="431"/>
      <c r="I206" s="431"/>
    </row>
    <row r="207" spans="1:9" ht="21.95" customHeight="1">
      <c r="A207" s="431"/>
      <c r="B207" s="438"/>
      <c r="C207" s="438"/>
      <c r="D207" s="438"/>
      <c r="E207" s="438"/>
      <c r="F207" s="438"/>
      <c r="G207" s="431"/>
      <c r="H207" s="431"/>
      <c r="I207" s="431"/>
    </row>
    <row r="208" spans="1:9" ht="21.95" customHeight="1">
      <c r="A208" s="431"/>
      <c r="B208" s="438"/>
      <c r="C208" s="438"/>
      <c r="D208" s="438"/>
      <c r="E208" s="438"/>
      <c r="F208" s="438"/>
      <c r="G208" s="431"/>
      <c r="H208" s="431"/>
      <c r="I208" s="431"/>
    </row>
    <row r="209" spans="1:9" ht="21.95" customHeight="1">
      <c r="A209" s="431"/>
      <c r="B209" s="438"/>
      <c r="C209" s="438"/>
      <c r="D209" s="438"/>
      <c r="E209" s="438"/>
      <c r="F209" s="438"/>
      <c r="G209" s="431"/>
      <c r="H209" s="431"/>
      <c r="I209" s="431"/>
    </row>
    <row r="210" spans="1:9" ht="21.95" customHeight="1">
      <c r="A210" s="431"/>
      <c r="B210" s="438"/>
      <c r="C210" s="438"/>
      <c r="D210" s="438"/>
      <c r="E210" s="438"/>
      <c r="F210" s="438"/>
      <c r="G210" s="431"/>
      <c r="H210" s="431"/>
      <c r="I210" s="431"/>
    </row>
    <row r="211" spans="1:9" ht="21.95" customHeight="1">
      <c r="A211" s="431"/>
      <c r="B211" s="438"/>
      <c r="C211" s="438"/>
      <c r="D211" s="438"/>
      <c r="E211" s="438"/>
      <c r="F211" s="438"/>
      <c r="G211" s="431"/>
      <c r="H211" s="431"/>
      <c r="I211" s="431"/>
    </row>
    <row r="212" spans="1:9" ht="21.95" customHeight="1">
      <c r="A212" s="431"/>
      <c r="B212" s="438"/>
      <c r="C212" s="438"/>
      <c r="D212" s="438"/>
      <c r="E212" s="438"/>
      <c r="F212" s="438"/>
      <c r="G212" s="431"/>
      <c r="H212" s="431"/>
      <c r="I212" s="431"/>
    </row>
    <row r="213" spans="1:9" ht="21.95" customHeight="1">
      <c r="A213" s="431"/>
      <c r="B213" s="438"/>
      <c r="C213" s="438"/>
      <c r="D213" s="438"/>
      <c r="E213" s="438"/>
      <c r="F213" s="438"/>
      <c r="G213" s="431"/>
      <c r="H213" s="431"/>
      <c r="I213" s="431"/>
    </row>
    <row r="214" spans="1:9" ht="21.95" customHeight="1">
      <c r="A214" s="431"/>
      <c r="B214" s="438"/>
      <c r="C214" s="438"/>
      <c r="D214" s="438"/>
      <c r="E214" s="438"/>
      <c r="F214" s="438"/>
      <c r="G214" s="431"/>
      <c r="H214" s="431"/>
      <c r="I214" s="431"/>
    </row>
    <row r="215" spans="1:9" ht="21.6" customHeight="1">
      <c r="A215" s="431"/>
      <c r="B215" s="438"/>
      <c r="C215" s="438"/>
      <c r="D215" s="438"/>
      <c r="E215" s="438"/>
      <c r="F215" s="438"/>
      <c r="G215" s="431"/>
      <c r="H215" s="431"/>
      <c r="I215" s="431"/>
    </row>
    <row r="216" spans="1:9" ht="21.6" hidden="1" customHeight="1">
      <c r="A216" s="431"/>
      <c r="B216" s="438"/>
      <c r="C216" s="438"/>
      <c r="D216" s="438"/>
      <c r="E216" s="438"/>
      <c r="F216" s="438"/>
      <c r="G216" s="431"/>
      <c r="H216" s="431"/>
      <c r="I216" s="431"/>
    </row>
    <row r="217" spans="1:9" ht="21.6" hidden="1" customHeight="1">
      <c r="A217" s="431"/>
      <c r="B217" s="438"/>
      <c r="C217" s="438"/>
      <c r="D217" s="438"/>
      <c r="E217" s="438"/>
      <c r="F217" s="438"/>
      <c r="G217" s="431"/>
      <c r="H217" s="431"/>
      <c r="I217" s="431"/>
    </row>
    <row r="218" spans="1:9" ht="18.600000000000001" hidden="1" customHeight="1">
      <c r="A218" s="431"/>
      <c r="B218" s="438"/>
      <c r="C218" s="438"/>
      <c r="D218" s="438"/>
      <c r="E218" s="438"/>
      <c r="F218" s="438"/>
      <c r="G218" s="431"/>
      <c r="H218" s="431"/>
      <c r="I218" s="431"/>
    </row>
    <row r="219" spans="1:9" ht="21.6" hidden="1" customHeight="1">
      <c r="A219" s="431"/>
      <c r="B219" s="438"/>
      <c r="C219" s="438"/>
      <c r="D219" s="438"/>
      <c r="E219" s="438"/>
      <c r="F219" s="438"/>
      <c r="G219" s="431"/>
      <c r="H219" s="431"/>
      <c r="I219" s="431"/>
    </row>
    <row r="220" spans="1:9" ht="21.6" hidden="1" customHeight="1">
      <c r="A220" s="431"/>
      <c r="B220" s="438"/>
      <c r="C220" s="438"/>
      <c r="D220" s="438"/>
      <c r="E220" s="438"/>
      <c r="F220" s="438"/>
      <c r="G220" s="431"/>
      <c r="H220" s="431"/>
      <c r="I220" s="431"/>
    </row>
    <row r="221" spans="1:9" ht="21.95" customHeight="1">
      <c r="A221" s="431"/>
      <c r="B221" s="438"/>
      <c r="C221" s="438"/>
      <c r="D221" s="438"/>
      <c r="E221" s="438"/>
      <c r="F221" s="438"/>
      <c r="G221" s="431"/>
      <c r="H221" s="431"/>
      <c r="I221" s="431"/>
    </row>
    <row r="222" spans="1:9" ht="21.95" customHeight="1">
      <c r="A222" s="431"/>
      <c r="B222" s="438"/>
      <c r="C222" s="438"/>
      <c r="D222" s="438"/>
      <c r="E222" s="438"/>
      <c r="F222" s="438"/>
      <c r="G222" s="431"/>
      <c r="H222" s="431"/>
      <c r="I222" s="431"/>
    </row>
    <row r="223" spans="1:9" ht="21.95" customHeight="1">
      <c r="A223" s="452"/>
      <c r="B223" s="453"/>
      <c r="C223" s="453"/>
      <c r="D223" s="453"/>
      <c r="E223" s="453"/>
      <c r="F223" s="453"/>
      <c r="G223" s="452"/>
      <c r="H223" s="452"/>
      <c r="I223" s="452"/>
    </row>
    <row r="224" spans="1:9" ht="21.95" customHeight="1">
      <c r="A224" s="437" t="s">
        <v>228</v>
      </c>
      <c r="B224" s="438"/>
      <c r="C224" s="438"/>
      <c r="D224" s="438"/>
      <c r="E224" s="438"/>
      <c r="F224" s="438"/>
      <c r="G224" s="438"/>
      <c r="H224" s="438"/>
      <c r="I224" s="439" t="s">
        <v>325</v>
      </c>
    </row>
    <row r="225" spans="1:10" ht="21.95" customHeight="1">
      <c r="A225" s="431"/>
      <c r="B225" s="438"/>
      <c r="C225" s="438"/>
      <c r="D225" s="438"/>
      <c r="E225" s="438"/>
      <c r="F225" s="438"/>
      <c r="G225" s="431"/>
      <c r="H225" s="431"/>
      <c r="I225" s="431"/>
    </row>
    <row r="226" spans="1:10" ht="21.95" customHeight="1">
      <c r="A226" s="431"/>
      <c r="B226" s="438"/>
      <c r="C226" s="438"/>
      <c r="D226" s="438"/>
      <c r="E226" s="438"/>
      <c r="F226" s="438"/>
      <c r="G226" s="431"/>
      <c r="H226" s="431"/>
      <c r="I226" s="431"/>
    </row>
    <row r="227" spans="1:10" ht="21.95" customHeight="1">
      <c r="A227" s="431"/>
      <c r="B227" s="438"/>
      <c r="C227" s="438"/>
      <c r="D227" s="438"/>
      <c r="E227" s="438"/>
      <c r="F227" s="438"/>
      <c r="G227" s="431"/>
      <c r="H227" s="431"/>
      <c r="I227" s="431"/>
    </row>
    <row r="228" spans="1:10" ht="21.95" customHeight="1">
      <c r="A228" s="431"/>
      <c r="B228" s="438"/>
      <c r="C228" s="438"/>
      <c r="D228" s="438"/>
      <c r="E228" s="438"/>
      <c r="F228" s="438"/>
      <c r="G228" s="431"/>
      <c r="H228" s="431"/>
      <c r="I228" s="431"/>
    </row>
    <row r="229" spans="1:10" ht="21.95" customHeight="1">
      <c r="A229" s="431"/>
      <c r="B229" s="438"/>
      <c r="C229" s="438"/>
      <c r="D229" s="438"/>
      <c r="E229" s="438"/>
      <c r="F229" s="438"/>
      <c r="G229" s="431"/>
      <c r="H229" s="431"/>
      <c r="I229" s="431"/>
    </row>
    <row r="230" spans="1:10" ht="21.95" customHeight="1">
      <c r="A230" s="431"/>
      <c r="B230" s="438"/>
      <c r="C230" s="438"/>
      <c r="D230" s="438"/>
      <c r="E230" s="438"/>
      <c r="F230" s="438"/>
      <c r="G230" s="431"/>
      <c r="H230" s="431"/>
      <c r="I230" s="431"/>
    </row>
    <row r="231" spans="1:10" ht="21.95" customHeight="1">
      <c r="A231" s="431"/>
      <c r="B231" s="438"/>
      <c r="C231" s="438"/>
      <c r="D231" s="438"/>
      <c r="E231" s="438"/>
      <c r="F231" s="438"/>
      <c r="G231" s="431"/>
      <c r="H231" s="431"/>
      <c r="I231" s="431"/>
    </row>
    <row r="232" spans="1:10" ht="21.95" customHeight="1">
      <c r="A232" s="431"/>
      <c r="B232" s="438"/>
      <c r="C232" s="438"/>
      <c r="D232" s="438"/>
      <c r="E232" s="438"/>
      <c r="F232" s="438"/>
      <c r="G232" s="431"/>
      <c r="H232" s="431"/>
      <c r="I232" s="431"/>
    </row>
    <row r="233" spans="1:10" ht="21.95" customHeight="1">
      <c r="A233" s="431"/>
      <c r="B233" s="438"/>
      <c r="C233" s="438"/>
      <c r="D233" s="438"/>
      <c r="E233" s="438"/>
      <c r="F233" s="438"/>
      <c r="G233" s="431"/>
      <c r="H233" s="431"/>
      <c r="I233" s="431"/>
    </row>
    <row r="234" spans="1:10" ht="21.95" customHeight="1">
      <c r="A234" s="431"/>
      <c r="B234" s="438"/>
      <c r="C234" s="438"/>
      <c r="D234" s="438"/>
      <c r="E234" s="438"/>
      <c r="F234" s="438"/>
      <c r="G234" s="431"/>
      <c r="H234" s="431"/>
      <c r="I234" s="431"/>
    </row>
    <row r="235" spans="1:10" ht="21.95" customHeight="1">
      <c r="A235" s="431"/>
      <c r="B235" s="438"/>
      <c r="C235" s="438"/>
      <c r="D235" s="438"/>
      <c r="E235" s="438"/>
      <c r="F235" s="438"/>
      <c r="G235" s="431"/>
      <c r="H235" s="431"/>
      <c r="I235" s="431"/>
    </row>
    <row r="236" spans="1:10" ht="21.95" customHeight="1">
      <c r="A236" s="431"/>
      <c r="B236" s="438"/>
      <c r="C236" s="438"/>
      <c r="D236" s="438"/>
      <c r="E236" s="438"/>
      <c r="F236" s="438"/>
      <c r="G236" s="431"/>
      <c r="H236" s="431"/>
      <c r="I236" s="431"/>
    </row>
    <row r="237" spans="1:10" ht="15.75">
      <c r="A237" s="431"/>
      <c r="B237" s="431"/>
      <c r="C237" s="431"/>
      <c r="D237" s="431"/>
      <c r="E237" s="431"/>
      <c r="F237" s="431"/>
      <c r="G237" s="431"/>
      <c r="H237" s="431"/>
      <c r="I237" s="431"/>
    </row>
    <row r="238" spans="1:10">
      <c r="J238" s="433"/>
    </row>
    <row r="239" spans="1:10" ht="15.75">
      <c r="A239" s="431"/>
      <c r="B239" s="431"/>
      <c r="C239" s="431"/>
      <c r="D239" s="431"/>
      <c r="E239" s="431"/>
      <c r="F239" s="431"/>
      <c r="G239" s="431"/>
      <c r="H239" s="431"/>
      <c r="I239" s="431"/>
    </row>
    <row r="240" spans="1:10" ht="15.75">
      <c r="A240" s="431"/>
      <c r="B240" s="431"/>
      <c r="C240" s="431"/>
      <c r="D240" s="431"/>
      <c r="E240" s="431"/>
      <c r="F240" s="431"/>
      <c r="G240" s="431"/>
      <c r="H240" s="431"/>
      <c r="I240" s="431"/>
    </row>
    <row r="241" spans="1:9" ht="15.75">
      <c r="A241" s="431"/>
      <c r="B241" s="431"/>
      <c r="C241" s="431"/>
      <c r="D241" s="431"/>
      <c r="E241" s="431"/>
      <c r="F241" s="431"/>
      <c r="G241" s="431"/>
      <c r="H241" s="431"/>
      <c r="I241" s="431"/>
    </row>
    <row r="242" spans="1:9" ht="15.75">
      <c r="A242" s="431"/>
      <c r="B242" s="431"/>
      <c r="C242" s="431"/>
      <c r="D242" s="431"/>
      <c r="E242" s="431"/>
      <c r="F242" s="431"/>
      <c r="G242" s="431"/>
      <c r="H242" s="431"/>
      <c r="I242" s="431"/>
    </row>
    <row r="243" spans="1:9" ht="15.75">
      <c r="A243" s="431"/>
      <c r="B243" s="431"/>
      <c r="C243" s="431"/>
      <c r="D243" s="431"/>
      <c r="E243" s="431"/>
      <c r="F243" s="431"/>
      <c r="G243" s="431"/>
      <c r="H243" s="431"/>
      <c r="I243" s="431"/>
    </row>
    <row r="244" spans="1:9" ht="15.75">
      <c r="A244" s="431"/>
      <c r="B244" s="431"/>
      <c r="C244" s="431"/>
      <c r="D244" s="431"/>
      <c r="E244" s="431"/>
      <c r="F244" s="431"/>
      <c r="G244" s="431"/>
      <c r="H244" s="431"/>
      <c r="I244" s="431"/>
    </row>
    <row r="245" spans="1:9" ht="15.75">
      <c r="A245" s="431"/>
      <c r="B245" s="431"/>
      <c r="C245" s="431"/>
      <c r="D245" s="431"/>
      <c r="E245" s="431"/>
      <c r="F245" s="431"/>
      <c r="G245" s="431"/>
      <c r="H245" s="431"/>
      <c r="I245" s="431"/>
    </row>
    <row r="246" spans="1:9" ht="15.75">
      <c r="A246" s="431"/>
      <c r="B246" s="431"/>
      <c r="C246" s="431"/>
      <c r="D246" s="431"/>
      <c r="E246" s="431"/>
      <c r="F246" s="431"/>
      <c r="G246" s="431"/>
      <c r="H246" s="431"/>
      <c r="I246" s="431"/>
    </row>
    <row r="247" spans="1:9" ht="15.75">
      <c r="A247" s="431"/>
      <c r="B247" s="431"/>
      <c r="C247" s="431"/>
      <c r="D247" s="431"/>
      <c r="E247" s="431"/>
      <c r="F247" s="431"/>
      <c r="G247" s="431"/>
      <c r="H247" s="431"/>
      <c r="I247" s="431"/>
    </row>
    <row r="248" spans="1:9" ht="15.75">
      <c r="A248" s="431"/>
      <c r="B248" s="431"/>
      <c r="C248" s="431"/>
      <c r="D248" s="431"/>
      <c r="E248" s="431"/>
      <c r="F248" s="431"/>
      <c r="G248" s="431"/>
      <c r="H248" s="431"/>
      <c r="I248" s="431"/>
    </row>
    <row r="249" spans="1:9" ht="15.75">
      <c r="A249" s="431"/>
      <c r="B249" s="431"/>
      <c r="C249" s="431"/>
      <c r="D249" s="431"/>
      <c r="E249" s="431"/>
      <c r="F249" s="431"/>
      <c r="G249" s="431"/>
      <c r="H249" s="431"/>
      <c r="I249" s="431"/>
    </row>
    <row r="250" spans="1:9" ht="15.75">
      <c r="A250" s="431"/>
      <c r="B250" s="431"/>
      <c r="C250" s="431"/>
      <c r="D250" s="431"/>
      <c r="E250" s="431"/>
      <c r="F250" s="431"/>
      <c r="G250" s="431"/>
      <c r="H250" s="431"/>
      <c r="I250" s="431"/>
    </row>
    <row r="251" spans="1:9" ht="15.75">
      <c r="A251" s="431"/>
      <c r="B251" s="431"/>
      <c r="C251" s="431"/>
      <c r="D251" s="431"/>
      <c r="E251" s="431"/>
      <c r="F251" s="431"/>
      <c r="G251" s="431"/>
      <c r="H251" s="431"/>
      <c r="I251" s="431"/>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
      <headerFooter alignWithMargins="0"/>
    </customSheetView>
    <customSheetView guid="{CDABDEC8-5C61-4B67-BFC3-EB182A4F77C4}"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2"/>
      <headerFooter alignWithMargins="0"/>
    </customSheetView>
    <customSheetView guid="{5DC8ED3C-E653-4387-97C3-43EF0A70C2EF}" showPageBreaks="1" showGridLines="0" zeroValues="0" printArea="1" hiddenRows="1" hiddenColumns="1"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3"/>
      <headerFooter alignWithMargins="0"/>
    </customSheetView>
    <customSheetView guid="{8FC0B3D6-A78E-4DDC-99E8-A5E9B8E73FA3}"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4"/>
      <headerFooter alignWithMargins="0"/>
    </customSheetView>
    <customSheetView guid="{28358ADF-83C9-480A-8EF5-E9DA8FAE77A0}" showPageBreaks="1" showGridLines="0" zeroValues="0" printArea="1" hiddenRows="1" hiddenColumns="1" view="pageBreakPreview" topLeftCell="A139">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5"/>
      <headerFooter alignWithMargins="0"/>
    </customSheetView>
    <customSheetView guid="{5DC8802C-6CD8-4623-90B5-A2B66DEC93B5}"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6"/>
      <headerFooter alignWithMargins="0"/>
    </customSheetView>
    <customSheetView guid="{4FC0AD0E-817E-4CA2-8399-B627A39139DF}" showPageBreaks="1" zeroValues="0" printArea="1" hiddenColumns="1" view="pageBreakPreview" topLeftCell="A94">
      <selection activeCell="R220" sqref="R220"/>
      <rowBreaks count="15" manualBreakCount="15">
        <brk id="53" max="8" man="1"/>
        <brk id="54" max="8" man="1"/>
        <brk id="75" max="8" man="1"/>
        <brk id="79" max="8" man="1"/>
        <brk id="93" max="8" man="1"/>
        <brk id="97" max="8" man="1"/>
        <brk id="116" max="8" man="1"/>
        <brk id="119" max="8" man="1"/>
        <brk id="138" max="8" man="1"/>
        <brk id="141" max="8" man="1"/>
        <brk id="155" max="8" man="1"/>
        <brk id="158" max="8" man="1"/>
        <brk id="182" max="8" man="1"/>
        <brk id="185" max="8" man="1"/>
        <brk id="221" max="8" man="1"/>
      </rowBreaks>
      <pageMargins left="0.59" right="0.42" top="0.52" bottom="0.32" header="0.27" footer="0.21"/>
      <printOptions horizontalCentered="1"/>
      <pageSetup paperSize="9" scale="93" orientation="portrait" r:id="rId7"/>
      <headerFooter alignWithMargins="0"/>
    </customSheetView>
    <customSheetView guid="{2648A02A-7B8C-446F-A14E-7410EA5360FE}" showPageBreaks="1" zeroValues="0" printArea="1" hiddenColumns="1" view="pageBreakPreview" topLeftCell="A31">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93" orientation="portrait" r:id="rId8"/>
      <headerFooter alignWithMargins="0"/>
    </customSheetView>
    <customSheetView guid="{611D8B62-9C40-451B-ABB4-92F111B2BF43}" showPageBreaks="1" showGridLines="0" zeroValues="0" printArea="1" hiddenRows="1" hiddenColumns="1" view="pageBreakPreview" topLeftCell="A191">
      <selection activeCell="A55" sqref="A55:I5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9"/>
      <headerFooter alignWithMargins="0"/>
    </customSheetView>
    <customSheetView guid="{0664780A-E8AC-4BA6-9C3B-53B9085473D3}" showPageBreaks="1" showGridLines="0" zeroValues="0" printArea="1" hiddenRows="1" hiddenColumns="1" view="pageBreakPreview" topLeftCell="A215">
      <selection activeCell="E215" sqref="E215"/>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0"/>
      <headerFooter alignWithMargins="0"/>
    </customSheetView>
    <customSheetView guid="{D69D2B09-6F35-4678-B712-8272F13318EF}" showPageBreaks="1" showGridLines="0" zeroValues="0" printArea="1" hiddenRows="1" hiddenColumns="1" view="pageBreakPreview" topLeftCell="A160">
      <selection activeCell="B174" sqref="B174:I17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1"/>
      <headerFooter alignWithMargins="0"/>
    </customSheetView>
    <customSheetView guid="{58E3016B-91DE-45B1-ADEB-496391BDEDAF}" showPageBreaks="1" showGridLines="0" zeroValues="0" printArea="1" hiddenRows="1" hiddenColumns="1" view="pageBreakPreview" topLeftCell="A154">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2"/>
      <headerFooter alignWithMargins="0"/>
    </customSheetView>
    <customSheetView guid="{B2F5BE93-BC39-41F1-A7AB-BF1A62CC5EC1}" showPageBreaks="1" showGridLines="0" zeroValues="0" printArea="1" hiddenRows="1" hiddenColumns="1" view="pageBreakPreview" topLeftCell="A43">
      <selection activeCell="A4" sqref="A4:I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3"/>
      <headerFooter alignWithMargins="0"/>
    </customSheetView>
    <customSheetView guid="{F0B6E1D5-D13E-47C3-81D4-60D9258BDDC0}" showPageBreaks="1" showGridLines="0" zeroValues="0" printArea="1" hiddenRows="1" hiddenColumns="1" view="pageBreakPreview" topLeftCell="A37">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4"/>
      <headerFooter alignWithMargins="0"/>
    </customSheetView>
    <customSheetView guid="{C7BB9501-8DDC-4B14-8D5A-D375D7564C20}" showPageBreaks="1" showGridLines="0" zeroValues="0" printArea="1" hiddenRows="1" hiddenColumns="1" state="hidden" view="pageBreakPreview" topLeftCell="A49">
      <selection activeCell="B3" sqref="B3:I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5" orientation="portrait" r:id="rId15"/>
      <headerFooter alignWithMargins="0"/>
    </customSheetView>
  </customSheetViews>
  <mergeCells count="118">
    <mergeCell ref="B202:E202"/>
    <mergeCell ref="F202:I202"/>
    <mergeCell ref="B192:E192"/>
    <mergeCell ref="F192:I192"/>
    <mergeCell ref="E183:I183"/>
    <mergeCell ref="A184:D184"/>
    <mergeCell ref="F195:I195"/>
    <mergeCell ref="B198:E198"/>
    <mergeCell ref="F198:I198"/>
    <mergeCell ref="B190:E190"/>
    <mergeCell ref="F190:I190"/>
    <mergeCell ref="B145:I145"/>
    <mergeCell ref="B146:I146"/>
    <mergeCell ref="B149:I149"/>
    <mergeCell ref="E157:I157"/>
    <mergeCell ref="B180:I180"/>
    <mergeCell ref="A183:D183"/>
    <mergeCell ref="E184:I184"/>
    <mergeCell ref="B186:I186"/>
    <mergeCell ref="B176:I176"/>
    <mergeCell ref="B178:I178"/>
    <mergeCell ref="B150:I150"/>
    <mergeCell ref="B151:I151"/>
    <mergeCell ref="B153:I153"/>
    <mergeCell ref="A156:D156"/>
    <mergeCell ref="E156:I156"/>
    <mergeCell ref="A165:I165"/>
    <mergeCell ref="A167:I167"/>
    <mergeCell ref="B169:I169"/>
    <mergeCell ref="A157:D157"/>
    <mergeCell ref="B159:I159"/>
    <mergeCell ref="A163:I163"/>
    <mergeCell ref="B171:I171"/>
    <mergeCell ref="B174:I174"/>
    <mergeCell ref="B161:I161"/>
    <mergeCell ref="E140:I140"/>
    <mergeCell ref="B142:I142"/>
    <mergeCell ref="A130:I130"/>
    <mergeCell ref="A132:I132"/>
    <mergeCell ref="B134:I134"/>
    <mergeCell ref="B135:I135"/>
    <mergeCell ref="A128:I128"/>
    <mergeCell ref="A117:D117"/>
    <mergeCell ref="E117:I117"/>
    <mergeCell ref="A118:D118"/>
    <mergeCell ref="A140:D140"/>
    <mergeCell ref="B144:I144"/>
    <mergeCell ref="A139:D139"/>
    <mergeCell ref="E139:I139"/>
    <mergeCell ref="C81:I81"/>
    <mergeCell ref="C83:I83"/>
    <mergeCell ref="C85:I85"/>
    <mergeCell ref="A98:I98"/>
    <mergeCell ref="B99:I99"/>
    <mergeCell ref="B100:I100"/>
    <mergeCell ref="B102:I102"/>
    <mergeCell ref="A95:D95"/>
    <mergeCell ref="B104:I104"/>
    <mergeCell ref="A112:I112"/>
    <mergeCell ref="B114:I114"/>
    <mergeCell ref="B136:I136"/>
    <mergeCell ref="B143:I143"/>
    <mergeCell ref="A106:I106"/>
    <mergeCell ref="B108:I108"/>
    <mergeCell ref="B110:I110"/>
    <mergeCell ref="E118:I118"/>
    <mergeCell ref="B120:I120"/>
    <mergeCell ref="A122:I122"/>
    <mergeCell ref="B124:I124"/>
    <mergeCell ref="B126:I126"/>
    <mergeCell ref="A49:I49"/>
    <mergeCell ref="A52:D52"/>
    <mergeCell ref="E52:I52"/>
    <mergeCell ref="A53:D53"/>
    <mergeCell ref="E53:I53"/>
    <mergeCell ref="A55:I55"/>
    <mergeCell ref="E95:I95"/>
    <mergeCell ref="A80:I80"/>
    <mergeCell ref="A96:D96"/>
    <mergeCell ref="E96:I96"/>
    <mergeCell ref="C91:I91"/>
    <mergeCell ref="B93:I93"/>
    <mergeCell ref="C87:I87"/>
    <mergeCell ref="C89:I89"/>
    <mergeCell ref="C69:I69"/>
    <mergeCell ref="B71:I71"/>
    <mergeCell ref="A73:I73"/>
    <mergeCell ref="B75:I75"/>
    <mergeCell ref="A77:D77"/>
    <mergeCell ref="A78:D78"/>
    <mergeCell ref="E78:I78"/>
    <mergeCell ref="E77:I77"/>
    <mergeCell ref="A57:I57"/>
    <mergeCell ref="A59:I59"/>
    <mergeCell ref="A61:I61"/>
    <mergeCell ref="B63:I63"/>
    <mergeCell ref="C65:I65"/>
    <mergeCell ref="C67:I67"/>
    <mergeCell ref="A1:I1"/>
    <mergeCell ref="B2:I2"/>
    <mergeCell ref="B3:I3"/>
    <mergeCell ref="B4:I4"/>
    <mergeCell ref="A47:I47"/>
    <mergeCell ref="A48:I48"/>
    <mergeCell ref="B5:I5"/>
    <mergeCell ref="B6:I6"/>
    <mergeCell ref="A35:I35"/>
    <mergeCell ref="A36:I36"/>
    <mergeCell ref="A43:I43"/>
    <mergeCell ref="A44:I44"/>
    <mergeCell ref="A45:I45"/>
    <mergeCell ref="A46:I46"/>
    <mergeCell ref="A37:I37"/>
    <mergeCell ref="A38:I38"/>
    <mergeCell ref="A39:I39"/>
    <mergeCell ref="A40:I40"/>
    <mergeCell ref="A41:I41"/>
    <mergeCell ref="A42:I42"/>
  </mergeCells>
  <phoneticPr fontId="26" type="noConversion"/>
  <printOptions horizontalCentered="1"/>
  <pageMargins left="0.59" right="0.42" top="0.52" bottom="0.32" header="0.27" footer="0.21"/>
  <pageSetup paperSize="9" scale="85" orientation="portrait" r:id="rId16"/>
  <headerFooter alignWithMargins="0"/>
  <rowBreaks count="7" manualBreakCount="7">
    <brk id="54" max="8" man="1"/>
    <brk id="79" max="8" man="1"/>
    <brk id="97" max="8" man="1"/>
    <brk id="119" max="8" man="1"/>
    <brk id="141" max="8" man="1"/>
    <brk id="158" max="8" man="1"/>
    <brk id="185" max="8" man="1"/>
  </rowBreaks>
  <drawing r:id="rId17"/>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8"/>
  <dimension ref="A1:AB97"/>
  <sheetViews>
    <sheetView showGridLines="0" showZeros="0" view="pageBreakPreview" topLeftCell="A25" zoomScaleSheetLayoutView="100" workbookViewId="0">
      <selection activeCell="A3" sqref="A3:E3"/>
    </sheetView>
  </sheetViews>
  <sheetFormatPr defaultRowHeight="14.25"/>
  <cols>
    <col min="1" max="1" width="10.625" style="307" customWidth="1"/>
    <col min="2" max="2" width="18" style="212" customWidth="1"/>
    <col min="3" max="3" width="10" style="212" customWidth="1"/>
    <col min="4" max="4" width="20.25" style="212" customWidth="1"/>
    <col min="5" max="5" width="38.5" style="212" customWidth="1"/>
    <col min="6" max="6" width="8" style="213" hidden="1" customWidth="1"/>
    <col min="7" max="16384" width="9" style="213"/>
  </cols>
  <sheetData>
    <row r="1" spans="1:7" ht="22.5" customHeight="1">
      <c r="A1" s="1160" t="s">
        <v>840</v>
      </c>
      <c r="B1" s="1160"/>
      <c r="C1" s="1160"/>
      <c r="D1" s="1160"/>
      <c r="E1" s="211" t="s">
        <v>28</v>
      </c>
    </row>
    <row r="2" spans="1:7" ht="51.75" customHeight="1">
      <c r="A2" s="1052" t="str">
        <f>Basic!B1</f>
        <v>Procurement of 03 nos. mobile foam units for fire safety purpose at 400/220kV Jauljibi GIS</v>
      </c>
      <c r="B2" s="1052"/>
      <c r="C2" s="1052"/>
      <c r="D2" s="1052"/>
      <c r="E2" s="1052"/>
    </row>
    <row r="3" spans="1:7" ht="33" customHeight="1">
      <c r="A3" s="1161" t="s">
        <v>772</v>
      </c>
      <c r="B3" s="1162"/>
      <c r="C3" s="1162"/>
      <c r="D3" s="1162"/>
      <c r="E3" s="1162"/>
    </row>
    <row r="4" spans="1:7" ht="12" customHeight="1"/>
    <row r="5" spans="1:7" ht="20.100000000000001" customHeight="1">
      <c r="A5" s="1053" t="str">
        <f>'[6]Attach 3 (JV)'!A5</f>
        <v>Bidder’s Name and Address (Sole Bidder) :</v>
      </c>
      <c r="B5" s="1053"/>
      <c r="C5" s="1053"/>
      <c r="D5" s="1053"/>
      <c r="E5" s="220" t="str">
        <f>'[6]Attach 3 (JV)'!F5</f>
        <v>To:</v>
      </c>
    </row>
    <row r="6" spans="1:7" ht="20.25" customHeight="1">
      <c r="A6" s="1054" t="str">
        <f>'[6]Attach 3 (JV)'!A6:E6</f>
        <v/>
      </c>
      <c r="B6" s="1054"/>
      <c r="C6" s="1054"/>
      <c r="D6" s="1054"/>
      <c r="E6" s="220" t="str">
        <f>+'Sch 3 QR'!F7</f>
        <v>Contracts &amp; Materials Deptt</v>
      </c>
    </row>
    <row r="7" spans="1:7" ht="15">
      <c r="A7" s="683" t="s">
        <v>512</v>
      </c>
      <c r="B7" s="1061" t="str">
        <f>'[6]Attach 3 (JV)'!B7:E7</f>
        <v/>
      </c>
      <c r="C7" s="1061"/>
      <c r="D7" s="1061"/>
      <c r="E7" s="220" t="str">
        <f>+'Sch 3 QR'!F8</f>
        <v>Power Grid Corporation of India Ltd.,</v>
      </c>
    </row>
    <row r="8" spans="1:7" ht="16.5">
      <c r="A8" s="683" t="s">
        <v>514</v>
      </c>
      <c r="B8" s="1061" t="str">
        <f>'[6]Attach 3 (JV)'!B8:E8</f>
        <v/>
      </c>
      <c r="C8" s="1061"/>
      <c r="D8" s="1061"/>
      <c r="E8" s="27" t="s">
        <v>841</v>
      </c>
      <c r="F8" s="1"/>
      <c r="G8" s="21"/>
    </row>
    <row r="9" spans="1:7" ht="18">
      <c r="B9" s="1061" t="str">
        <f>'[6]Attach 3 (JV)'!B9:E9</f>
        <v/>
      </c>
      <c r="C9" s="1061"/>
      <c r="D9" s="1061"/>
      <c r="E9" s="660" t="s">
        <v>842</v>
      </c>
      <c r="F9" s="1"/>
      <c r="G9" s="21"/>
    </row>
    <row r="10" spans="1:7" ht="16.5">
      <c r="B10" s="1062" t="str">
        <f>'[6]Attach 13'!B12:D12</f>
        <v/>
      </c>
      <c r="C10" s="1062"/>
      <c r="D10" s="1062"/>
      <c r="E10" s="660" t="s">
        <v>843</v>
      </c>
      <c r="F10" s="1"/>
      <c r="G10" s="21"/>
    </row>
    <row r="11" spans="1:7" ht="12" customHeight="1">
      <c r="B11" s="208"/>
      <c r="C11" s="208"/>
      <c r="D11" s="208"/>
      <c r="E11" s="660" t="s">
        <v>844</v>
      </c>
      <c r="F11" s="134"/>
      <c r="G11" s="136"/>
    </row>
    <row r="12" spans="1:7" ht="20.100000000000001" customHeight="1">
      <c r="A12" s="307" t="s">
        <v>0</v>
      </c>
    </row>
    <row r="13" spans="1:7" ht="15" customHeight="1">
      <c r="A13" s="282"/>
      <c r="B13" s="280"/>
      <c r="C13" s="280"/>
      <c r="D13" s="280"/>
      <c r="E13" s="280"/>
    </row>
    <row r="14" spans="1:7" ht="38.450000000000003" customHeight="1">
      <c r="A14" s="282"/>
      <c r="B14" s="1164"/>
      <c r="C14" s="1164"/>
      <c r="D14" s="664"/>
      <c r="E14" s="664"/>
    </row>
    <row r="15" spans="1:7" ht="35.25" customHeight="1">
      <c r="A15" s="289" t="s">
        <v>491</v>
      </c>
      <c r="B15" s="1165" t="s">
        <v>49</v>
      </c>
      <c r="C15" s="1165"/>
      <c r="D15" s="1165"/>
      <c r="E15" s="1165"/>
    </row>
    <row r="16" spans="1:7" ht="36" customHeight="1">
      <c r="A16" s="281" t="s">
        <v>50</v>
      </c>
      <c r="B16" s="1166" t="s">
        <v>51</v>
      </c>
      <c r="C16" s="1166"/>
      <c r="D16" s="1166"/>
      <c r="E16" s="290" t="str">
        <f>B7</f>
        <v/>
      </c>
    </row>
    <row r="17" spans="1:5" ht="18.95" customHeight="1">
      <c r="A17" s="677" t="s">
        <v>52</v>
      </c>
      <c r="B17" s="1163" t="s">
        <v>53</v>
      </c>
      <c r="C17" s="1163"/>
      <c r="D17" s="1163"/>
      <c r="E17" s="667"/>
    </row>
    <row r="18" spans="1:5">
      <c r="A18" s="296"/>
      <c r="B18" s="1163" t="s">
        <v>54</v>
      </c>
      <c r="C18" s="1163"/>
      <c r="D18" s="1163"/>
      <c r="E18" s="291"/>
    </row>
    <row r="19" spans="1:5" ht="18" customHeight="1">
      <c r="A19" s="296"/>
      <c r="B19" s="1163"/>
      <c r="C19" s="1163"/>
      <c r="D19" s="1163"/>
      <c r="E19" s="291"/>
    </row>
    <row r="20" spans="1:5">
      <c r="A20" s="296"/>
      <c r="B20" s="1163"/>
      <c r="C20" s="1163"/>
      <c r="D20" s="1163"/>
      <c r="E20" s="291"/>
    </row>
    <row r="21" spans="1:5">
      <c r="A21" s="296"/>
      <c r="B21" s="1163" t="s">
        <v>55</v>
      </c>
      <c r="C21" s="1163"/>
      <c r="D21" s="1163"/>
      <c r="E21" s="291"/>
    </row>
    <row r="22" spans="1:5">
      <c r="A22" s="296"/>
      <c r="B22" s="1163"/>
      <c r="C22" s="1163"/>
      <c r="D22" s="1163"/>
      <c r="E22" s="292"/>
    </row>
    <row r="23" spans="1:5">
      <c r="A23" s="296"/>
      <c r="B23" s="1163"/>
      <c r="C23" s="1163"/>
      <c r="D23" s="1163"/>
      <c r="E23" s="292"/>
    </row>
    <row r="24" spans="1:5">
      <c r="A24" s="296"/>
      <c r="B24" s="1163" t="s">
        <v>56</v>
      </c>
      <c r="C24" s="1163"/>
      <c r="D24" s="1163"/>
      <c r="E24" s="292"/>
    </row>
    <row r="25" spans="1:5">
      <c r="A25" s="296"/>
      <c r="B25" s="1163"/>
      <c r="C25" s="1163"/>
      <c r="D25" s="1163"/>
      <c r="E25" s="291"/>
    </row>
    <row r="26" spans="1:5">
      <c r="A26" s="296"/>
      <c r="B26" s="1163"/>
      <c r="C26" s="1163"/>
      <c r="D26" s="1163"/>
      <c r="E26" s="293"/>
    </row>
    <row r="27" spans="1:5" ht="20.25" customHeight="1">
      <c r="A27" s="1083" t="s">
        <v>57</v>
      </c>
      <c r="B27" s="1167" t="s">
        <v>58</v>
      </c>
      <c r="C27" s="1167"/>
      <c r="D27" s="1167"/>
      <c r="E27" s="1182"/>
    </row>
    <row r="28" spans="1:5" ht="48.75" customHeight="1">
      <c r="A28" s="1083"/>
      <c r="B28" s="1168" t="s">
        <v>59</v>
      </c>
      <c r="C28" s="1169"/>
      <c r="D28" s="1170"/>
      <c r="E28" s="1183"/>
    </row>
    <row r="29" spans="1:5" ht="126.75" customHeight="1">
      <c r="A29" s="238" t="s">
        <v>830</v>
      </c>
      <c r="B29" s="1168" t="s">
        <v>832</v>
      </c>
      <c r="C29" s="1169"/>
      <c r="D29" s="1170"/>
      <c r="E29" s="679"/>
    </row>
    <row r="30" spans="1:5" ht="63.75" customHeight="1">
      <c r="A30" s="238" t="s">
        <v>831</v>
      </c>
      <c r="B30" s="1168" t="s">
        <v>833</v>
      </c>
      <c r="C30" s="1169"/>
      <c r="D30" s="1170"/>
      <c r="E30" s="679"/>
    </row>
    <row r="31" spans="1:5" ht="132.75" customHeight="1">
      <c r="A31" s="238">
        <v>4</v>
      </c>
      <c r="B31" s="1168" t="s">
        <v>789</v>
      </c>
      <c r="C31" s="1169"/>
      <c r="D31" s="1170"/>
      <c r="E31" s="679" t="s">
        <v>790</v>
      </c>
    </row>
    <row r="32" spans="1:5">
      <c r="A32" s="238">
        <v>5</v>
      </c>
      <c r="B32" s="1181" t="s">
        <v>60</v>
      </c>
      <c r="C32" s="1181"/>
      <c r="D32" s="1181"/>
      <c r="E32" s="295"/>
    </row>
    <row r="33" spans="1:7">
      <c r="A33" s="238">
        <v>6</v>
      </c>
      <c r="B33" s="1181" t="s">
        <v>818</v>
      </c>
      <c r="C33" s="1181"/>
      <c r="D33" s="1181"/>
      <c r="E33" s="295"/>
    </row>
    <row r="34" spans="1:7" ht="25.5" customHeight="1">
      <c r="A34" s="238" t="s">
        <v>491</v>
      </c>
      <c r="B34" s="1181" t="s">
        <v>819</v>
      </c>
      <c r="C34" s="1181"/>
      <c r="D34" s="1181"/>
      <c r="E34" s="295"/>
    </row>
    <row r="35" spans="1:7">
      <c r="A35" s="238"/>
      <c r="B35" s="1181" t="s">
        <v>820</v>
      </c>
      <c r="C35" s="1181"/>
      <c r="D35" s="1181"/>
      <c r="E35" s="1181" t="s">
        <v>821</v>
      </c>
      <c r="F35" s="1181"/>
      <c r="G35" s="1181"/>
    </row>
    <row r="36" spans="1:7">
      <c r="A36" s="238" t="s">
        <v>503</v>
      </c>
      <c r="B36" s="1181"/>
      <c r="C36" s="1181"/>
      <c r="D36" s="1181"/>
      <c r="E36" s="295"/>
      <c r="F36" s="689"/>
      <c r="G36" s="689"/>
    </row>
    <row r="37" spans="1:7">
      <c r="A37" s="238" t="s">
        <v>504</v>
      </c>
      <c r="B37" s="1181"/>
      <c r="C37" s="1181"/>
      <c r="D37" s="1181"/>
      <c r="E37" s="295"/>
      <c r="F37" s="689"/>
      <c r="G37" s="689"/>
    </row>
    <row r="38" spans="1:7">
      <c r="A38" s="238" t="s">
        <v>522</v>
      </c>
      <c r="B38" s="1181"/>
      <c r="C38" s="1181"/>
      <c r="D38" s="1181"/>
      <c r="E38" s="295"/>
      <c r="F38" s="689"/>
      <c r="G38" s="689"/>
    </row>
    <row r="39" spans="1:7">
      <c r="A39" s="238" t="s">
        <v>523</v>
      </c>
      <c r="B39" s="1181"/>
      <c r="C39" s="1181"/>
      <c r="D39" s="1181"/>
      <c r="E39" s="295"/>
    </row>
    <row r="40" spans="1:7">
      <c r="A40" s="238">
        <v>7</v>
      </c>
      <c r="B40" s="1181" t="s">
        <v>61</v>
      </c>
      <c r="C40" s="1181"/>
      <c r="D40" s="1181"/>
      <c r="E40" s="295"/>
    </row>
    <row r="41" spans="1:7" ht="15.75" customHeight="1">
      <c r="A41" s="677">
        <v>8</v>
      </c>
      <c r="B41" s="1163" t="s">
        <v>62</v>
      </c>
      <c r="C41" s="1163"/>
      <c r="D41" s="1163"/>
      <c r="E41" s="295"/>
    </row>
    <row r="42" spans="1:7">
      <c r="A42" s="296"/>
      <c r="B42" s="1163"/>
      <c r="C42" s="1163"/>
      <c r="D42" s="1163"/>
      <c r="E42" s="291"/>
    </row>
    <row r="43" spans="1:7">
      <c r="A43" s="678"/>
      <c r="B43" s="1180"/>
      <c r="C43" s="1180"/>
      <c r="D43" s="1180"/>
      <c r="E43" s="293"/>
    </row>
    <row r="44" spans="1:7">
      <c r="A44" s="296">
        <v>9</v>
      </c>
      <c r="B44" s="1175" t="s">
        <v>63</v>
      </c>
      <c r="C44" s="1175"/>
      <c r="D44" s="1175"/>
      <c r="E44" s="297"/>
    </row>
    <row r="45" spans="1:7">
      <c r="A45" s="296"/>
      <c r="B45" s="1163" t="s">
        <v>476</v>
      </c>
      <c r="C45" s="1163"/>
      <c r="D45" s="1163"/>
      <c r="E45" s="291"/>
    </row>
    <row r="46" spans="1:7" ht="18.95" customHeight="1">
      <c r="A46" s="677">
        <v>10</v>
      </c>
      <c r="B46" s="1177" t="s">
        <v>64</v>
      </c>
      <c r="C46" s="1178"/>
      <c r="D46" s="1179"/>
      <c r="E46" s="298"/>
    </row>
    <row r="47" spans="1:7" ht="18.95" customHeight="1">
      <c r="A47" s="296"/>
      <c r="B47" s="1163" t="s">
        <v>65</v>
      </c>
      <c r="C47" s="1163"/>
      <c r="D47" s="1163"/>
      <c r="E47" s="291"/>
    </row>
    <row r="48" spans="1:7" ht="18.95" customHeight="1">
      <c r="A48" s="296"/>
      <c r="B48" s="1163" t="s">
        <v>66</v>
      </c>
      <c r="C48" s="1163"/>
      <c r="D48" s="1163"/>
      <c r="E48" s="291"/>
    </row>
    <row r="49" spans="1:28" ht="18.95" customHeight="1">
      <c r="A49" s="678"/>
      <c r="B49" s="1180" t="s">
        <v>67</v>
      </c>
      <c r="C49" s="1180"/>
      <c r="D49" s="1180"/>
      <c r="E49" s="293"/>
    </row>
    <row r="50" spans="1:28" ht="18.95" customHeight="1">
      <c r="A50" s="677">
        <v>11</v>
      </c>
      <c r="B50" s="1176" t="s">
        <v>68</v>
      </c>
      <c r="C50" s="1176"/>
      <c r="D50" s="1176"/>
      <c r="E50" s="298"/>
    </row>
    <row r="51" spans="1:28" ht="18.95" customHeight="1">
      <c r="A51" s="296"/>
      <c r="B51" s="1163" t="s">
        <v>69</v>
      </c>
      <c r="C51" s="1163"/>
      <c r="D51" s="1163"/>
      <c r="E51" s="291"/>
    </row>
    <row r="52" spans="1:28" ht="18.95" customHeight="1">
      <c r="A52" s="296"/>
      <c r="B52" s="1163" t="s">
        <v>70</v>
      </c>
      <c r="C52" s="1163"/>
      <c r="D52" s="1163"/>
      <c r="E52" s="291"/>
    </row>
    <row r="53" spans="1:28" ht="18.95" customHeight="1">
      <c r="A53" s="296"/>
      <c r="B53" s="1163"/>
      <c r="C53" s="1163"/>
      <c r="D53" s="1163"/>
      <c r="E53" s="291"/>
    </row>
    <row r="54" spans="1:28" ht="18.95" customHeight="1">
      <c r="A54" s="296"/>
      <c r="B54" s="1163"/>
      <c r="C54" s="1163"/>
      <c r="D54" s="1163"/>
      <c r="E54" s="291"/>
    </row>
    <row r="55" spans="1:28" ht="18.95" customHeight="1">
      <c r="A55" s="296"/>
      <c r="B55" s="1163" t="s">
        <v>71</v>
      </c>
      <c r="C55" s="1163"/>
      <c r="D55" s="1163"/>
      <c r="E55" s="291"/>
      <c r="Z55" s="288"/>
      <c r="AA55" s="288"/>
      <c r="AB55" s="288"/>
    </row>
    <row r="56" spans="1:28" ht="18.95" customHeight="1">
      <c r="A56" s="296"/>
      <c r="B56" s="1163" t="s">
        <v>72</v>
      </c>
      <c r="C56" s="1163"/>
      <c r="D56" s="1163"/>
      <c r="E56" s="291"/>
      <c r="Z56" s="288"/>
      <c r="AA56" s="288"/>
      <c r="AB56" s="288"/>
    </row>
    <row r="57" spans="1:28" ht="18.95" customHeight="1">
      <c r="A57" s="296"/>
      <c r="B57" s="1172" t="s">
        <v>72</v>
      </c>
      <c r="C57" s="1173"/>
      <c r="D57" s="1174"/>
      <c r="E57" s="296" t="str">
        <f>IF(F57=1,"Saving Account","Current Account")</f>
        <v>Saving Account</v>
      </c>
      <c r="F57" s="299">
        <v>1</v>
      </c>
      <c r="Z57" s="288"/>
      <c r="AA57" s="288"/>
      <c r="AB57" s="288"/>
    </row>
    <row r="58" spans="1:28" ht="36" customHeight="1">
      <c r="A58" s="281">
        <v>12</v>
      </c>
      <c r="B58" s="1166" t="s">
        <v>73</v>
      </c>
      <c r="C58" s="1166"/>
      <c r="D58" s="1166"/>
      <c r="E58" s="295"/>
    </row>
    <row r="59" spans="1:28" ht="40.5" customHeight="1">
      <c r="A59" s="281">
        <v>13</v>
      </c>
      <c r="B59" s="1166" t="s">
        <v>74</v>
      </c>
      <c r="C59" s="1166"/>
      <c r="D59" s="1166"/>
      <c r="E59" s="295"/>
    </row>
    <row r="60" spans="1:28">
      <c r="A60" s="684"/>
      <c r="B60" s="288"/>
      <c r="C60" s="288"/>
      <c r="D60" s="288"/>
      <c r="E60" s="288"/>
    </row>
    <row r="61" spans="1:28" ht="49.5" customHeight="1">
      <c r="A61" s="1171" t="s">
        <v>75</v>
      </c>
      <c r="B61" s="1171"/>
      <c r="C61" s="1171"/>
      <c r="D61" s="1171"/>
      <c r="E61" s="1171"/>
    </row>
    <row r="62" spans="1:28" ht="24.75" customHeight="1">
      <c r="D62" s="300"/>
    </row>
    <row r="63" spans="1:28" ht="24" customHeight="1">
      <c r="D63" s="301"/>
    </row>
    <row r="64" spans="1:28" ht="33" customHeight="1">
      <c r="A64" s="215" t="s">
        <v>341</v>
      </c>
      <c r="B64" s="244" t="str">
        <f>'Attach 3 (JV)'!B15</f>
        <v>--2024</v>
      </c>
      <c r="D64" s="301" t="s">
        <v>344</v>
      </c>
      <c r="E64" s="245" t="str">
        <f>'Attach 3 (JV)'!F15</f>
        <v/>
      </c>
    </row>
    <row r="65" spans="1:5" ht="33" customHeight="1">
      <c r="A65" s="215" t="s">
        <v>26</v>
      </c>
      <c r="B65" s="245" t="str">
        <f>'Attach 3 (JV)'!B16</f>
        <v/>
      </c>
      <c r="D65" s="301" t="s">
        <v>345</v>
      </c>
      <c r="E65" s="245" t="str">
        <f>'Attach 3 (JV)'!F16</f>
        <v/>
      </c>
    </row>
    <row r="66" spans="1:5" ht="33" customHeight="1">
      <c r="D66" s="301"/>
      <c r="E66" s="248"/>
    </row>
    <row r="67" spans="1:5" ht="48" customHeight="1"/>
    <row r="68" spans="1:5" ht="96" customHeight="1"/>
    <row r="69" spans="1:5" ht="20.100000000000001" customHeight="1"/>
    <row r="70" spans="1:5" ht="46.5" customHeight="1"/>
    <row r="71" spans="1:5" ht="20.100000000000001" customHeight="1"/>
    <row r="72" spans="1:5" ht="20.100000000000001" customHeight="1"/>
    <row r="73" spans="1:5" ht="20.100000000000001" customHeight="1"/>
    <row r="74" spans="1:5" ht="20.100000000000001" customHeight="1"/>
    <row r="75" spans="1:5" ht="20.100000000000001" customHeight="1"/>
    <row r="76" spans="1:5" ht="20.100000000000001" customHeight="1"/>
    <row r="77" spans="1:5" ht="20.100000000000001" customHeight="1"/>
    <row r="93" spans="1:28" s="212" customFormat="1" ht="62.25" customHeight="1">
      <c r="A93" s="307"/>
      <c r="F93" s="213"/>
      <c r="G93" s="213"/>
      <c r="H93" s="213"/>
      <c r="I93" s="213"/>
      <c r="J93" s="213"/>
      <c r="K93" s="213"/>
      <c r="L93" s="213"/>
      <c r="M93" s="213"/>
      <c r="N93" s="213"/>
      <c r="O93" s="213"/>
      <c r="P93" s="213"/>
      <c r="Q93" s="213"/>
      <c r="R93" s="213"/>
      <c r="S93" s="213"/>
      <c r="T93" s="213"/>
      <c r="U93" s="213"/>
      <c r="V93" s="213"/>
      <c r="W93" s="213"/>
      <c r="X93" s="213"/>
      <c r="Y93" s="213"/>
      <c r="Z93" s="213"/>
      <c r="AA93" s="213"/>
      <c r="AB93" s="213"/>
    </row>
    <row r="95" spans="1:28" s="212" customFormat="1" ht="57" customHeight="1">
      <c r="A95" s="307"/>
      <c r="F95" s="213"/>
      <c r="G95" s="213"/>
      <c r="H95" s="213"/>
      <c r="I95" s="213"/>
      <c r="J95" s="213"/>
      <c r="K95" s="213"/>
      <c r="L95" s="213"/>
      <c r="M95" s="213"/>
      <c r="N95" s="213"/>
      <c r="O95" s="213"/>
      <c r="P95" s="213"/>
      <c r="Q95" s="213"/>
      <c r="R95" s="213"/>
      <c r="S95" s="213"/>
      <c r="T95" s="213"/>
      <c r="U95" s="213"/>
      <c r="V95" s="213"/>
      <c r="W95" s="213"/>
      <c r="X95" s="213"/>
      <c r="Y95" s="213"/>
      <c r="Z95" s="213"/>
      <c r="AA95" s="213"/>
      <c r="AB95" s="213"/>
    </row>
    <row r="97" spans="1:28" s="212" customFormat="1" ht="40.5" customHeight="1">
      <c r="A97" s="307"/>
      <c r="F97" s="213"/>
      <c r="G97" s="213"/>
      <c r="H97" s="213"/>
      <c r="I97" s="213"/>
      <c r="J97" s="213"/>
      <c r="K97" s="213"/>
      <c r="L97" s="213"/>
      <c r="M97" s="213"/>
      <c r="N97" s="213"/>
      <c r="O97" s="213"/>
      <c r="P97" s="213"/>
      <c r="Q97" s="213"/>
      <c r="R97" s="213"/>
      <c r="S97" s="213"/>
      <c r="T97" s="213"/>
      <c r="U97" s="213"/>
      <c r="V97" s="213"/>
      <c r="W97" s="213"/>
      <c r="X97" s="213"/>
      <c r="Y97" s="213"/>
      <c r="Z97" s="213"/>
      <c r="AA97" s="213"/>
      <c r="AB97" s="213"/>
    </row>
  </sheetData>
  <sheetProtection password="8242" sheet="1" formatColumns="0" formatRows="0"/>
  <customSheetViews>
    <customSheetView guid="{727E92B3-DABC-40F0-A9A7-94A58B5F8F75}" showPageBreaks="1" showGridLines="0" zeroValues="0" printArea="1" hiddenColumns="1" view="pageBreakPreview">
      <selection activeCell="B15" sqref="B15:E15"/>
      <rowBreaks count="3" manualBreakCount="3">
        <brk id="24" max="4" man="1"/>
        <brk id="45" max="4" man="1"/>
        <brk id="65" max="4" man="1"/>
      </rowBreaks>
      <pageMargins left="0.64" right="0.38" top="0.75" bottom="0.6" header="0.34" footer="0.35"/>
      <pageSetup scale="95" orientation="portrait" r:id="rId1"/>
      <headerFooter alignWithMargins="0">
        <oddFooter>&amp;R&amp;"Book Antiqua,Bold"&amp;8 Page &amp;P of &amp;N</oddFooter>
      </headerFooter>
    </customSheetView>
    <customSheetView guid="{CDABDEC8-5C61-4B67-BFC3-EB182A4F77C4}"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2"/>
      <headerFooter alignWithMargins="0">
        <oddFooter>&amp;R&amp;"Book Antiqua,Bold"&amp;8 Page &amp;P of &amp;N</oddFooter>
      </headerFooter>
    </customSheetView>
    <customSheetView guid="{5DC8ED3C-E653-4387-97C3-43EF0A70C2EF}"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3"/>
      <headerFooter alignWithMargins="0">
        <oddFooter>&amp;R&amp;"Book Antiqua,Bold"&amp;8 Page &amp;P of &amp;N</oddFooter>
      </headerFooter>
    </customSheetView>
    <customSheetView guid="{F0B6E1D5-D13E-47C3-81D4-60D9258BDDC0}" showPageBreaks="1" showGridLines="0" zeroValues="0" printArea="1" hiddenColumns="1" view="pageBreakPreview">
      <selection activeCell="E17" sqref="E17"/>
      <rowBreaks count="3" manualBreakCount="3">
        <brk id="24" max="4" man="1"/>
        <brk id="39" max="4" man="1"/>
        <brk id="59" max="4" man="1"/>
      </rowBreaks>
      <pageMargins left="0.64" right="0.38" top="0.75" bottom="0.6" header="0.34" footer="0.35"/>
      <pageSetup scale="95" orientation="portrait" r:id="rId4"/>
      <headerFooter alignWithMargins="0">
        <oddFooter>&amp;R&amp;"Book Antiqua,Bold"&amp;8 Page &amp;P of &amp;N</oddFooter>
      </headerFooter>
    </customSheetView>
    <customSheetView guid="{C7BB9501-8DDC-4B14-8D5A-D375D7564C20}" showPageBreaks="1" showGridLines="0" zeroValues="0" printArea="1" hiddenColumns="1" view="pageBreakPreview" topLeftCell="A52">
      <selection activeCell="E17" sqref="E17"/>
      <rowBreaks count="3" manualBreakCount="3">
        <brk id="24" max="4" man="1"/>
        <brk id="40" max="4" man="1"/>
        <brk id="60" max="4" man="1"/>
      </rowBreaks>
      <pageMargins left="0.64" right="0.38" top="0.75" bottom="0.6" header="0.34" footer="0.35"/>
      <pageSetup scale="95" orientation="portrait" r:id="rId5"/>
      <headerFooter alignWithMargins="0">
        <oddFooter>&amp;R&amp;"Book Antiqua,Bold"&amp;8 Page &amp;P of &amp;N</oddFooter>
      </headerFooter>
    </customSheetView>
  </customSheetViews>
  <mergeCells count="59">
    <mergeCell ref="A27:A28"/>
    <mergeCell ref="B30:D30"/>
    <mergeCell ref="E35:G35"/>
    <mergeCell ref="B36:D36"/>
    <mergeCell ref="B37:D37"/>
    <mergeCell ref="B33:D33"/>
    <mergeCell ref="B34:D34"/>
    <mergeCell ref="B35:D35"/>
    <mergeCell ref="B32:D32"/>
    <mergeCell ref="E27:E28"/>
    <mergeCell ref="B38:D38"/>
    <mergeCell ref="B40:D40"/>
    <mergeCell ref="B41:D41"/>
    <mergeCell ref="B42:D42"/>
    <mergeCell ref="B43:D43"/>
    <mergeCell ref="B39:D39"/>
    <mergeCell ref="B44:D44"/>
    <mergeCell ref="B50:D50"/>
    <mergeCell ref="B51:D51"/>
    <mergeCell ref="B52:D52"/>
    <mergeCell ref="B45:D45"/>
    <mergeCell ref="B46:D46"/>
    <mergeCell ref="B47:D47"/>
    <mergeCell ref="B48:D48"/>
    <mergeCell ref="B49:D49"/>
    <mergeCell ref="B59:D59"/>
    <mergeCell ref="A61:E61"/>
    <mergeCell ref="B53:D53"/>
    <mergeCell ref="B54:D54"/>
    <mergeCell ref="B55:D55"/>
    <mergeCell ref="B56:D56"/>
    <mergeCell ref="B57:D57"/>
    <mergeCell ref="B58:D58"/>
    <mergeCell ref="B24:D24"/>
    <mergeCell ref="B25:D25"/>
    <mergeCell ref="B26:D26"/>
    <mergeCell ref="B27:D27"/>
    <mergeCell ref="B31:D31"/>
    <mergeCell ref="B29:D29"/>
    <mergeCell ref="B28:D28"/>
    <mergeCell ref="B19:D19"/>
    <mergeCell ref="B20:D20"/>
    <mergeCell ref="B21:D21"/>
    <mergeCell ref="B22:D22"/>
    <mergeCell ref="B23:D23"/>
    <mergeCell ref="B8:D8"/>
    <mergeCell ref="B18:D18"/>
    <mergeCell ref="B9:D9"/>
    <mergeCell ref="B10:D10"/>
    <mergeCell ref="B14:C14"/>
    <mergeCell ref="B15:E15"/>
    <mergeCell ref="B16:D16"/>
    <mergeCell ref="B17:D17"/>
    <mergeCell ref="A1:D1"/>
    <mergeCell ref="A2:E2"/>
    <mergeCell ref="A3:E3"/>
    <mergeCell ref="A6:D6"/>
    <mergeCell ref="B7:D7"/>
    <mergeCell ref="A5:D5"/>
  </mergeCells>
  <dataValidations count="1">
    <dataValidation type="list" allowBlank="1" showInputMessage="1" showErrorMessage="1" sqref="E56" xr:uid="{00000000-0002-0000-1400-000000000000}">
      <formula1>$Z$55:$Z$56</formula1>
    </dataValidation>
  </dataValidations>
  <pageMargins left="0.64" right="0.38" top="0.75" bottom="0.6" header="0.34" footer="0.35"/>
  <pageSetup scale="95" orientation="portrait" r:id="rId6"/>
  <headerFooter alignWithMargins="0">
    <oddFooter>&amp;R&amp;"Book Antiqua,Bold"&amp;8 Page &amp;P of &amp;N</oddFooter>
  </headerFooter>
  <rowBreaks count="3" manualBreakCount="3">
    <brk id="24" max="4" man="1"/>
    <brk id="45" max="4" man="1"/>
    <brk id="65" max="4" man="1"/>
  </rowBreaks>
  <drawing r:id="rId7"/>
  <legacyDrawing r:id="rId8"/>
  <mc:AlternateContent xmlns:mc="http://schemas.openxmlformats.org/markup-compatibility/2006">
    <mc:Choice Requires="x14">
      <controls>
        <mc:AlternateContent xmlns:mc="http://schemas.openxmlformats.org/markup-compatibility/2006">
          <mc:Choice Requires="x14">
            <control shapeId="1222657" r:id="rId9" name="Option Button 1">
              <controlPr defaultSize="0" autoFill="0" autoLine="0" autoPict="0">
                <anchor moveWithCells="1">
                  <from>
                    <xdr:col>1</xdr:col>
                    <xdr:colOff>1066800</xdr:colOff>
                    <xdr:row>49</xdr:row>
                    <xdr:rowOff>57150</xdr:rowOff>
                  </from>
                  <to>
                    <xdr:col>2</xdr:col>
                    <xdr:colOff>485775</xdr:colOff>
                    <xdr:row>50</xdr:row>
                    <xdr:rowOff>19050</xdr:rowOff>
                  </to>
                </anchor>
              </controlPr>
            </control>
          </mc:Choice>
        </mc:AlternateContent>
        <mc:AlternateContent xmlns:mc="http://schemas.openxmlformats.org/markup-compatibility/2006">
          <mc:Choice Requires="x14">
            <control shapeId="1222658" r:id="rId10" name="Option Button 2">
              <controlPr defaultSize="0" autoFill="0" autoLine="0" autoPict="0">
                <anchor moveWithCells="1">
                  <from>
                    <xdr:col>2</xdr:col>
                    <xdr:colOff>476250</xdr:colOff>
                    <xdr:row>49</xdr:row>
                    <xdr:rowOff>57150</xdr:rowOff>
                  </from>
                  <to>
                    <xdr:col>3</xdr:col>
                    <xdr:colOff>647700</xdr:colOff>
                    <xdr:row>50</xdr:row>
                    <xdr:rowOff>19050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4"/>
  <dimension ref="A1:Z53"/>
  <sheetViews>
    <sheetView showGridLines="0" showZeros="0" view="pageBreakPreview" topLeftCell="A16" zoomScaleSheetLayoutView="100" workbookViewId="0">
      <selection activeCell="C22" sqref="C22:F22"/>
    </sheetView>
  </sheetViews>
  <sheetFormatPr defaultRowHeight="14.25"/>
  <cols>
    <col min="1" max="1" width="10.625" style="212" customWidth="1"/>
    <col min="2" max="2" width="15.875" style="212" customWidth="1"/>
    <col min="3" max="3" width="7.5" style="212" customWidth="1"/>
    <col min="4" max="4" width="9" style="212"/>
    <col min="5" max="6" width="9.75" style="212" customWidth="1"/>
    <col min="7" max="7" width="8.625" style="212" customWidth="1"/>
    <col min="8" max="8" width="9.125" style="212" customWidth="1"/>
    <col min="9" max="9" width="7.375" style="213" customWidth="1"/>
    <col min="10" max="10" width="7.625" style="213" customWidth="1"/>
    <col min="11" max="11" width="7.25" style="213" customWidth="1"/>
    <col min="12" max="12" width="8.625" style="213" customWidth="1"/>
    <col min="13" max="13" width="9" style="213"/>
    <col min="14" max="14" width="0" style="213" hidden="1" customWidth="1"/>
    <col min="15" max="16384" width="9" style="213"/>
  </cols>
  <sheetData>
    <row r="1" spans="1:26" ht="21.75" customHeight="1">
      <c r="A1" s="209" t="str">
        <f>Basic!B5</f>
        <v>RFx No. 5006005670</v>
      </c>
      <c r="B1" s="259"/>
      <c r="C1" s="259"/>
      <c r="D1" s="259"/>
      <c r="E1" s="259"/>
      <c r="F1" s="259"/>
      <c r="G1" s="259"/>
      <c r="H1" s="259"/>
      <c r="I1" s="302"/>
      <c r="J1" s="302"/>
      <c r="K1" s="302"/>
      <c r="L1" s="211" t="s">
        <v>76</v>
      </c>
    </row>
    <row r="2" spans="1:26" ht="15">
      <c r="A2" s="283"/>
      <c r="B2" s="283"/>
      <c r="C2" s="283"/>
      <c r="D2" s="283"/>
      <c r="E2" s="283"/>
      <c r="F2" s="283"/>
      <c r="G2" s="283"/>
      <c r="H2" s="283"/>
      <c r="I2" s="303"/>
      <c r="J2" s="303"/>
      <c r="K2" s="303"/>
      <c r="L2" s="303"/>
      <c r="Z2" s="304" t="e">
        <v>#REF!</v>
      </c>
    </row>
    <row r="3" spans="1:26" ht="51" customHeight="1">
      <c r="A3" s="1052" t="str">
        <f>Basic!B1</f>
        <v>Procurement of 03 nos. mobile foam units for fire safety purpose at 400/220kV Jauljibi GIS</v>
      </c>
      <c r="B3" s="1052"/>
      <c r="C3" s="1052"/>
      <c r="D3" s="1052"/>
      <c r="E3" s="1052"/>
      <c r="F3" s="1052"/>
      <c r="G3" s="1052"/>
      <c r="H3" s="1052"/>
      <c r="I3" s="1052"/>
      <c r="J3" s="1052"/>
      <c r="K3" s="1052"/>
      <c r="L3" s="1052"/>
    </row>
    <row r="4" spans="1:26" ht="15">
      <c r="A4" s="215"/>
      <c r="H4" s="216"/>
      <c r="I4" s="217"/>
    </row>
    <row r="5" spans="1:26" ht="20.100000000000001" customHeight="1">
      <c r="A5" s="1053" t="s">
        <v>77</v>
      </c>
      <c r="B5" s="1053"/>
      <c r="C5" s="1053"/>
      <c r="D5" s="1053"/>
      <c r="E5" s="1053"/>
      <c r="F5" s="1053"/>
      <c r="G5" s="1053"/>
      <c r="H5" s="1053"/>
      <c r="I5" s="1053"/>
      <c r="J5" s="1053"/>
      <c r="K5" s="1053"/>
      <c r="L5" s="1053"/>
    </row>
    <row r="6" spans="1:26" ht="15.95" customHeight="1">
      <c r="A6" s="219"/>
      <c r="H6" s="216"/>
      <c r="I6" s="217"/>
    </row>
    <row r="7" spans="1:26" ht="20.100000000000001" customHeight="1">
      <c r="A7" s="218" t="str">
        <f>'Attach - 5'!A5</f>
        <v>Bidder’s Name and Address (Sole Bidder) :</v>
      </c>
      <c r="G7" s="220" t="str">
        <f>'Attach - 5'!E5</f>
        <v>To:</v>
      </c>
      <c r="I7" s="217"/>
    </row>
    <row r="8" spans="1:26" ht="15">
      <c r="A8" s="1054" t="str">
        <f>'Attach - 5'!A6:D6</f>
        <v/>
      </c>
      <c r="B8" s="1054"/>
      <c r="C8" s="1054"/>
      <c r="D8" s="1054"/>
      <c r="E8" s="1054"/>
      <c r="F8" s="1054"/>
      <c r="G8" s="222" t="str">
        <f>'Attach - 5'!E6</f>
        <v>Contracts &amp; Materials Deptt</v>
      </c>
      <c r="I8" s="217"/>
    </row>
    <row r="9" spans="1:26" ht="15">
      <c r="A9" s="223" t="s">
        <v>512</v>
      </c>
      <c r="B9" s="1061" t="str">
        <f>'Attach - 5'!B7:D7</f>
        <v/>
      </c>
      <c r="C9" s="1061"/>
      <c r="D9" s="1061"/>
      <c r="E9" s="1061"/>
      <c r="F9" s="1061"/>
      <c r="G9" s="222" t="str">
        <f>'Attach - 5'!E7</f>
        <v>Power Grid Corporation of India Ltd.,</v>
      </c>
      <c r="I9" s="217"/>
    </row>
    <row r="10" spans="1:26" ht="15">
      <c r="A10" s="223" t="s">
        <v>514</v>
      </c>
      <c r="B10" s="1062" t="str">
        <f>'Attach - 5'!B8:D8</f>
        <v/>
      </c>
      <c r="C10" s="1062"/>
      <c r="D10" s="1062"/>
      <c r="E10" s="1062"/>
      <c r="F10" s="1062"/>
      <c r="G10" s="222" t="str">
        <f>'Attach - 5'!E8</f>
        <v xml:space="preserve">Northern Region-III Headquarter </v>
      </c>
      <c r="I10" s="217"/>
    </row>
    <row r="11" spans="1:26">
      <c r="B11" s="1062" t="str">
        <f>'Attach - 5'!B9:D9</f>
        <v/>
      </c>
      <c r="C11" s="1062"/>
      <c r="D11" s="1062"/>
      <c r="E11" s="1062"/>
      <c r="F11" s="1062"/>
      <c r="G11" s="222" t="str">
        <f>'Attach - 5'!E9</f>
        <v xml:space="preserve">2nd Floor, Plot No. – 2A/INS 02, </v>
      </c>
    </row>
    <row r="12" spans="1:26">
      <c r="A12" s="219"/>
      <c r="B12" s="1062" t="str">
        <f>'Attach - 5'!B10:D10</f>
        <v/>
      </c>
      <c r="C12" s="1062"/>
      <c r="D12" s="1062"/>
      <c r="E12" s="1062"/>
      <c r="F12" s="1062"/>
      <c r="G12" s="224" t="str">
        <f>'Attach - 5'!E10</f>
        <v>Avadh Vihar Yojna, Amar Shaheed Path,</v>
      </c>
    </row>
    <row r="13" spans="1:26" ht="15.95" customHeight="1">
      <c r="A13" s="219"/>
      <c r="B13" s="208"/>
      <c r="C13" s="208"/>
      <c r="D13" s="208"/>
      <c r="E13" s="208"/>
      <c r="F13" s="208"/>
    </row>
    <row r="14" spans="1:26" ht="20.100000000000001" customHeight="1">
      <c r="A14" s="212" t="s">
        <v>0</v>
      </c>
    </row>
    <row r="15" spans="1:26" ht="20.100000000000001" customHeight="1">
      <c r="A15" s="219"/>
    </row>
    <row r="16" spans="1:26" ht="57.75" customHeight="1">
      <c r="A16" s="1184" t="s">
        <v>765</v>
      </c>
      <c r="B16" s="1184"/>
      <c r="C16" s="1184"/>
      <c r="D16" s="1184"/>
      <c r="E16" s="1184"/>
      <c r="F16" s="1184"/>
      <c r="G16" s="1184"/>
      <c r="H16" s="1184"/>
      <c r="I16" s="1184"/>
      <c r="J16" s="1184"/>
      <c r="K16" s="1184"/>
      <c r="L16" s="1184"/>
    </row>
    <row r="17" spans="1:12" ht="20.100000000000001" customHeight="1">
      <c r="A17" s="305">
        <v>1</v>
      </c>
      <c r="B17" s="306" t="s">
        <v>78</v>
      </c>
    </row>
    <row r="18" spans="1:12" ht="20.100000000000001" customHeight="1">
      <c r="A18" s="305"/>
      <c r="B18" s="310" t="s">
        <v>80</v>
      </c>
    </row>
    <row r="19" spans="1:12" ht="78.75" customHeight="1">
      <c r="B19" s="1185" t="s">
        <v>766</v>
      </c>
      <c r="C19" s="1185"/>
      <c r="D19" s="1185"/>
      <c r="E19" s="1185"/>
      <c r="F19" s="1185"/>
      <c r="G19" s="1185"/>
      <c r="H19" s="1185"/>
      <c r="I19" s="1185"/>
      <c r="J19" s="1185"/>
      <c r="K19" s="1185"/>
      <c r="L19" s="1185"/>
    </row>
    <row r="20" spans="1:12" s="212" customFormat="1" ht="52.5" customHeight="1">
      <c r="A20" s="308">
        <v>1.1000000000000001</v>
      </c>
      <c r="B20" s="1186" t="s">
        <v>767</v>
      </c>
      <c r="C20" s="1186"/>
      <c r="D20" s="1186"/>
      <c r="E20" s="1186"/>
      <c r="F20" s="1186"/>
      <c r="G20" s="1186"/>
      <c r="H20" s="1186"/>
      <c r="I20" s="1186"/>
      <c r="J20" s="1186"/>
      <c r="K20" s="1186"/>
      <c r="L20" s="1186"/>
    </row>
    <row r="21" spans="1:12" ht="53.25" customHeight="1">
      <c r="A21" s="309"/>
      <c r="B21" s="225" t="s">
        <v>81</v>
      </c>
      <c r="C21" s="1115" t="s">
        <v>82</v>
      </c>
      <c r="D21" s="1115"/>
      <c r="E21" s="1115"/>
      <c r="F21" s="1115"/>
      <c r="G21" s="1115" t="s">
        <v>83</v>
      </c>
      <c r="H21" s="1115"/>
      <c r="I21" s="1115" t="s">
        <v>84</v>
      </c>
      <c r="J21" s="1115"/>
      <c r="K21" s="1115" t="s">
        <v>85</v>
      </c>
      <c r="L21" s="1115"/>
    </row>
    <row r="22" spans="1:12" ht="30" customHeight="1">
      <c r="A22" s="309"/>
      <c r="B22" s="281">
        <v>1</v>
      </c>
      <c r="C22" s="1111"/>
      <c r="D22" s="1111"/>
      <c r="E22" s="1111"/>
      <c r="F22" s="1111"/>
      <c r="G22" s="1188"/>
      <c r="H22" s="1188"/>
      <c r="I22" s="1188"/>
      <c r="J22" s="1188"/>
      <c r="K22" s="1187"/>
      <c r="L22" s="1187"/>
    </row>
    <row r="23" spans="1:12" ht="30" customHeight="1">
      <c r="A23" s="309"/>
      <c r="B23" s="281">
        <v>2</v>
      </c>
      <c r="C23" s="1111"/>
      <c r="D23" s="1111"/>
      <c r="E23" s="1111"/>
      <c r="F23" s="1111"/>
      <c r="G23" s="1188"/>
      <c r="H23" s="1188"/>
      <c r="I23" s="1188"/>
      <c r="J23" s="1188"/>
      <c r="K23" s="1187"/>
      <c r="L23" s="1187"/>
    </row>
    <row r="24" spans="1:12" ht="30" customHeight="1">
      <c r="A24" s="309"/>
      <c r="B24" s="281">
        <v>3</v>
      </c>
      <c r="C24" s="1111"/>
      <c r="D24" s="1111"/>
      <c r="E24" s="1111"/>
      <c r="F24" s="1111"/>
      <c r="G24" s="1188"/>
      <c r="H24" s="1188"/>
      <c r="I24" s="1188"/>
      <c r="J24" s="1188"/>
      <c r="K24" s="1187"/>
      <c r="L24" s="1187"/>
    </row>
    <row r="25" spans="1:12" ht="30" customHeight="1">
      <c r="A25" s="309"/>
      <c r="B25" s="281">
        <v>4</v>
      </c>
      <c r="C25" s="1111"/>
      <c r="D25" s="1111"/>
      <c r="E25" s="1111"/>
      <c r="F25" s="1111"/>
      <c r="G25" s="1188"/>
      <c r="H25" s="1188"/>
      <c r="I25" s="1188"/>
      <c r="J25" s="1188"/>
      <c r="K25" s="1187"/>
      <c r="L25" s="1187"/>
    </row>
    <row r="26" spans="1:12" ht="30" customHeight="1">
      <c r="A26" s="309"/>
      <c r="B26" s="281">
        <v>5</v>
      </c>
      <c r="C26" s="1111"/>
      <c r="D26" s="1111"/>
      <c r="E26" s="1111"/>
      <c r="F26" s="1111"/>
      <c r="G26" s="1188"/>
      <c r="H26" s="1188"/>
      <c r="I26" s="1188"/>
      <c r="J26" s="1188"/>
      <c r="K26" s="1187"/>
      <c r="L26" s="1187"/>
    </row>
    <row r="27" spans="1:12" ht="27.75" hidden="1" customHeight="1">
      <c r="A27" s="305">
        <v>3</v>
      </c>
      <c r="B27" s="310" t="s">
        <v>86</v>
      </c>
      <c r="D27" s="282"/>
      <c r="E27" s="282"/>
      <c r="F27" s="282"/>
    </row>
    <row r="28" spans="1:12" ht="48" hidden="1" customHeight="1">
      <c r="A28" s="305"/>
      <c r="B28" s="1185" t="s">
        <v>87</v>
      </c>
      <c r="C28" s="1185"/>
      <c r="D28" s="1185"/>
      <c r="E28" s="1185"/>
      <c r="F28" s="1185"/>
      <c r="G28" s="1185"/>
      <c r="H28" s="1185"/>
      <c r="I28" s="1185"/>
      <c r="J28" s="1185"/>
      <c r="K28" s="1185"/>
      <c r="L28" s="1185"/>
    </row>
    <row r="29" spans="1:12" ht="34.5" customHeight="1">
      <c r="A29" s="305">
        <v>2</v>
      </c>
      <c r="B29" s="310" t="s">
        <v>88</v>
      </c>
      <c r="D29" s="282"/>
      <c r="E29" s="282"/>
      <c r="F29" s="282"/>
    </row>
    <row r="30" spans="1:12" ht="18" customHeight="1">
      <c r="A30" s="311">
        <v>2.1</v>
      </c>
      <c r="B30" s="213" t="s">
        <v>89</v>
      </c>
      <c r="C30" s="213"/>
      <c r="D30" s="213"/>
      <c r="E30" s="213"/>
      <c r="F30" s="282"/>
    </row>
    <row r="31" spans="1:12" ht="60.75" customHeight="1">
      <c r="A31" s="309"/>
      <c r="B31" s="1184" t="s">
        <v>90</v>
      </c>
      <c r="C31" s="1184"/>
      <c r="D31" s="1184"/>
      <c r="E31" s="1184"/>
      <c r="F31" s="1184"/>
      <c r="G31" s="1184"/>
      <c r="H31" s="1184"/>
      <c r="I31" s="1184"/>
      <c r="J31" s="1184"/>
      <c r="K31" s="1184"/>
      <c r="L31" s="1184"/>
    </row>
    <row r="32" spans="1:12" s="288" customFormat="1" ht="13.5" customHeight="1">
      <c r="A32" s="221"/>
      <c r="B32" s="1091" t="s">
        <v>91</v>
      </c>
      <c r="C32" s="1092"/>
      <c r="D32" s="1093"/>
      <c r="E32" s="1091" t="s">
        <v>92</v>
      </c>
      <c r="F32" s="1092"/>
      <c r="G32" s="1092"/>
      <c r="H32" s="1093"/>
      <c r="I32" s="1091" t="s">
        <v>93</v>
      </c>
      <c r="J32" s="1092"/>
      <c r="K32" s="1092"/>
      <c r="L32" s="1093"/>
    </row>
    <row r="33" spans="1:12" s="288" customFormat="1" ht="13.5" customHeight="1">
      <c r="A33" s="221"/>
      <c r="B33" s="1094"/>
      <c r="C33" s="1095"/>
      <c r="D33" s="1096"/>
      <c r="E33" s="1094"/>
      <c r="F33" s="1095"/>
      <c r="G33" s="1095"/>
      <c r="H33" s="1096"/>
      <c r="I33" s="1094"/>
      <c r="J33" s="1095"/>
      <c r="K33" s="1095"/>
      <c r="L33" s="1096"/>
    </row>
    <row r="34" spans="1:12" ht="24.95" customHeight="1">
      <c r="A34" s="309"/>
      <c r="B34" s="1111"/>
      <c r="C34" s="1111"/>
      <c r="D34" s="1111"/>
      <c r="E34" s="1087"/>
      <c r="F34" s="1088"/>
      <c r="G34" s="1088"/>
      <c r="H34" s="1089"/>
      <c r="I34" s="1087"/>
      <c r="J34" s="1088"/>
      <c r="K34" s="1088"/>
      <c r="L34" s="1089"/>
    </row>
    <row r="35" spans="1:12" ht="24.95" customHeight="1">
      <c r="A35" s="309"/>
      <c r="B35" s="1111"/>
      <c r="C35" s="1111"/>
      <c r="D35" s="1111"/>
      <c r="E35" s="1087"/>
      <c r="F35" s="1088"/>
      <c r="G35" s="1088"/>
      <c r="H35" s="1089"/>
      <c r="I35" s="1087"/>
      <c r="J35" s="1088"/>
      <c r="K35" s="1088"/>
      <c r="L35" s="1089"/>
    </row>
    <row r="36" spans="1:12" ht="24.95" customHeight="1">
      <c r="A36" s="309"/>
      <c r="B36" s="1111"/>
      <c r="C36" s="1111"/>
      <c r="D36" s="1111"/>
      <c r="E36" s="1087"/>
      <c r="F36" s="1088"/>
      <c r="G36" s="1088"/>
      <c r="H36" s="1089"/>
      <c r="I36" s="1087"/>
      <c r="J36" s="1088"/>
      <c r="K36" s="1088"/>
      <c r="L36" s="1089"/>
    </row>
    <row r="37" spans="1:12" ht="24.95" customHeight="1">
      <c r="A37" s="309"/>
      <c r="B37" s="309"/>
      <c r="C37" s="309"/>
      <c r="D37" s="309"/>
      <c r="E37" s="309"/>
      <c r="F37" s="309"/>
      <c r="G37" s="309"/>
      <c r="H37" s="309"/>
      <c r="I37" s="309"/>
      <c r="J37" s="309"/>
      <c r="K37" s="309"/>
      <c r="L37" s="309"/>
    </row>
    <row r="38" spans="1:12" s="212" customFormat="1" ht="20.100000000000001" customHeight="1">
      <c r="A38" s="307">
        <v>2.2000000000000002</v>
      </c>
      <c r="B38" s="219" t="s">
        <v>94</v>
      </c>
      <c r="C38" s="288"/>
      <c r="D38" s="288"/>
      <c r="E38" s="288"/>
      <c r="F38" s="288"/>
    </row>
    <row r="39" spans="1:12" s="212" customFormat="1" ht="20.100000000000001" customHeight="1">
      <c r="A39" s="219"/>
      <c r="B39" s="219"/>
      <c r="C39" s="288"/>
      <c r="D39" s="288"/>
      <c r="E39" s="288"/>
      <c r="F39" s="288"/>
      <c r="K39" s="300" t="s">
        <v>95</v>
      </c>
      <c r="L39" s="662" t="s">
        <v>764</v>
      </c>
    </row>
    <row r="40" spans="1:12" s="212" customFormat="1" ht="20.100000000000001" customHeight="1">
      <c r="A40" s="219"/>
      <c r="B40" s="312" t="s">
        <v>96</v>
      </c>
      <c r="C40" s="1115" t="s">
        <v>97</v>
      </c>
      <c r="D40" s="1115"/>
      <c r="E40" s="1115"/>
      <c r="F40" s="1115"/>
      <c r="G40" s="1115"/>
      <c r="H40" s="1058" t="s">
        <v>98</v>
      </c>
      <c r="I40" s="1189"/>
      <c r="J40" s="1189"/>
      <c r="K40" s="1189"/>
      <c r="L40" s="1059"/>
    </row>
    <row r="41" spans="1:12" s="248" customFormat="1" ht="33" customHeight="1">
      <c r="B41" s="294"/>
      <c r="C41" s="295"/>
      <c r="D41" s="295"/>
      <c r="E41" s="295"/>
      <c r="F41" s="295"/>
      <c r="G41" s="295"/>
      <c r="H41" s="295"/>
      <c r="I41" s="295"/>
      <c r="J41" s="295"/>
      <c r="K41" s="295"/>
      <c r="L41" s="295"/>
    </row>
    <row r="42" spans="1:12" s="212" customFormat="1" ht="33" customHeight="1">
      <c r="A42" s="219"/>
      <c r="B42" s="294" t="s">
        <v>99</v>
      </c>
      <c r="C42" s="313"/>
      <c r="D42" s="313"/>
      <c r="E42" s="313"/>
      <c r="F42" s="313"/>
      <c r="G42" s="313"/>
      <c r="H42" s="313"/>
      <c r="I42" s="313"/>
      <c r="J42" s="313"/>
      <c r="K42" s="313"/>
      <c r="L42" s="313"/>
    </row>
    <row r="43" spans="1:12" s="212" customFormat="1" ht="33" customHeight="1">
      <c r="A43" s="219"/>
      <c r="B43" s="294" t="s">
        <v>100</v>
      </c>
      <c r="C43" s="313"/>
      <c r="D43" s="313"/>
      <c r="E43" s="313"/>
      <c r="F43" s="313"/>
      <c r="G43" s="313"/>
      <c r="H43" s="313"/>
      <c r="I43" s="313"/>
      <c r="J43" s="313"/>
      <c r="K43" s="313"/>
      <c r="L43" s="313"/>
    </row>
    <row r="44" spans="1:12" s="212" customFormat="1" ht="33" customHeight="1">
      <c r="A44" s="219"/>
      <c r="B44" s="294" t="s">
        <v>101</v>
      </c>
      <c r="C44" s="313"/>
      <c r="D44" s="313"/>
      <c r="E44" s="313"/>
      <c r="F44" s="313"/>
      <c r="G44" s="313"/>
      <c r="H44" s="313"/>
      <c r="I44" s="313"/>
      <c r="J44" s="313"/>
      <c r="K44" s="313"/>
      <c r="L44" s="313"/>
    </row>
    <row r="45" spans="1:12" s="212" customFormat="1" ht="33" customHeight="1">
      <c r="A45" s="219"/>
      <c r="B45" s="294" t="s">
        <v>102</v>
      </c>
      <c r="C45" s="313"/>
      <c r="D45" s="313"/>
      <c r="E45" s="313"/>
      <c r="F45" s="313"/>
      <c r="G45" s="313"/>
      <c r="H45" s="313"/>
      <c r="I45" s="313"/>
      <c r="J45" s="313"/>
      <c r="K45" s="313"/>
      <c r="L45" s="313"/>
    </row>
    <row r="46" spans="1:12" s="212" customFormat="1" ht="33" customHeight="1">
      <c r="A46" s="219"/>
      <c r="B46" s="294" t="s">
        <v>103</v>
      </c>
      <c r="C46" s="313"/>
      <c r="D46" s="313"/>
      <c r="E46" s="313"/>
      <c r="F46" s="313"/>
      <c r="G46" s="313"/>
      <c r="H46" s="313"/>
      <c r="I46" s="313"/>
      <c r="J46" s="313"/>
      <c r="K46" s="313"/>
      <c r="L46" s="313"/>
    </row>
    <row r="47" spans="1:12" s="212" customFormat="1" ht="33" customHeight="1">
      <c r="A47" s="219"/>
      <c r="B47" s="294" t="s">
        <v>104</v>
      </c>
      <c r="C47" s="313"/>
      <c r="D47" s="313"/>
      <c r="E47" s="313"/>
      <c r="F47" s="313"/>
      <c r="G47" s="313"/>
      <c r="H47" s="313"/>
      <c r="I47" s="313"/>
      <c r="J47" s="313"/>
      <c r="K47" s="313"/>
      <c r="L47" s="313"/>
    </row>
    <row r="48" spans="1:12" ht="20.100000000000001" customHeight="1">
      <c r="A48" s="263"/>
      <c r="B48" s="263"/>
      <c r="C48" s="314"/>
      <c r="D48" s="314"/>
      <c r="E48" s="314"/>
      <c r="F48" s="314"/>
    </row>
    <row r="49" spans="1:12" ht="20.100000000000001" customHeight="1">
      <c r="A49" s="263"/>
      <c r="B49" s="263"/>
      <c r="C49" s="314"/>
      <c r="D49" s="314"/>
      <c r="E49" s="314"/>
      <c r="F49" s="314"/>
    </row>
    <row r="50" spans="1:12" ht="24" customHeight="1">
      <c r="A50" s="263"/>
      <c r="B50" s="263"/>
      <c r="C50" s="314"/>
      <c r="D50" s="314"/>
      <c r="E50" s="314"/>
      <c r="F50" s="213"/>
      <c r="G50" s="301"/>
    </row>
    <row r="51" spans="1:12" ht="24" customHeight="1">
      <c r="A51" s="243" t="s">
        <v>341</v>
      </c>
      <c r="B51" s="1190" t="str">
        <f>'Attach 3 (JV)'!B15</f>
        <v>--2024</v>
      </c>
      <c r="C51" s="1190"/>
      <c r="D51" s="1190"/>
      <c r="E51" s="213"/>
      <c r="G51" s="301" t="s">
        <v>344</v>
      </c>
      <c r="H51" s="218" t="str">
        <f>'Attach 3 (JV)'!F15</f>
        <v/>
      </c>
      <c r="L51" s="218"/>
    </row>
    <row r="52" spans="1:12" ht="24" customHeight="1">
      <c r="A52" s="243" t="s">
        <v>26</v>
      </c>
      <c r="B52" s="1191" t="str">
        <f>'Attach 3 (JV)'!B16</f>
        <v/>
      </c>
      <c r="C52" s="1191"/>
      <c r="D52" s="1191"/>
      <c r="E52" s="213"/>
      <c r="G52" s="301" t="s">
        <v>345</v>
      </c>
      <c r="H52" s="218" t="str">
        <f>'Attach 3 (JV)'!F16</f>
        <v/>
      </c>
    </row>
    <row r="53" spans="1:12" ht="24" customHeight="1">
      <c r="A53" s="213"/>
      <c r="B53" s="213"/>
      <c r="C53" s="213"/>
      <c r="D53" s="213"/>
      <c r="E53" s="213"/>
      <c r="F53" s="213"/>
      <c r="G53" s="301"/>
      <c r="H53" s="213"/>
    </row>
  </sheetData>
  <sheetProtection password="8242" sheet="1" formatColumns="0" formatRows="0" selectLockedCells="1"/>
  <customSheetViews>
    <customSheetView guid="{727E92B3-DABC-40F0-A9A7-94A58B5F8F75}"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CDABDEC8-5C61-4B67-BFC3-EB182A4F77C4}"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5DC8ED3C-E653-4387-97C3-43EF0A70C2EF}" showPageBreaks="1" showGridLines="0" zeroValues="0" printArea="1" hiddenRows="1" hiddenColumns="1" view="pageBreakPreview" topLeftCell="A16">
      <selection activeCell="C22" sqref="C22:F22"/>
      <rowBreaks count="1" manualBreakCount="1">
        <brk id="36"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8FC0B3D6-A78E-4DDC-99E8-A5E9B8E73FA3}"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28358ADF-83C9-480A-8EF5-E9DA8FAE77A0}" showPageBreaks="1" showGridLines="0" zeroValues="0" printArea="1" hiddenRows="1" hiddenColumns="1" view="pageBreakPreview">
      <selection activeCell="A4" sqref="A4:I4"/>
      <rowBreaks count="2" manualBreakCount="2">
        <brk id="29"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5DC8802C-6CD8-4623-90B5-A2B66DEC93B5}"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FC0AD0E-817E-4CA2-8399-B627A39139DF}" showGridLines="0" zeroValues="0" hiddenRows="1" hiddenColumns="1" topLeftCell="A29">
      <selection activeCell="D34" sqref="D34:L34"/>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2648A02A-7B8C-446F-A14E-7410EA5360FE}" showGridLines="0" zeroValues="0" hiddenRows="1" hiddenColumns="1">
      <selection activeCell="H23" sqref="H23:L23"/>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611D8B62-9C40-451B-ABB4-92F111B2BF43}" showPageBreaks="1" showGridLines="0" zeroValues="0" printArea="1" hiddenRows="1" hiddenColumns="1" view="pageBreakPreview" topLeftCell="A13">
      <selection activeCell="H21" sqref="H21:L21"/>
      <rowBreaks count="2" manualBreakCount="2">
        <brk id="29"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0664780A-E8AC-4BA6-9C3B-53B9085473D3}"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D69D2B09-6F35-4678-B712-8272F13318EF}" showPageBreaks="1" showGridLines="0" zeroValues="0" printArea="1" hiddenRows="1" hiddenColumns="1" view="pageBreakPreview" topLeftCell="A11">
      <selection activeCell="H21" sqref="H21:L21"/>
      <rowBreaks count="2" manualBreakCount="2">
        <brk id="29"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58E3016B-91DE-45B1-ADEB-496391BDEDAF}" showPageBreaks="1" showGridLines="0" zeroValues="0" printArea="1" hiddenRows="1" hiddenColumns="1" view="pageBreakPreview" topLeftCell="A21">
      <selection activeCell="H21" sqref="H21:L21"/>
      <rowBreaks count="2" manualBreakCount="2">
        <brk id="29"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B2F5BE93-BC39-41F1-A7AB-BF1A62CC5EC1}" showPageBreaks="1" showGridLines="0" zeroValues="0" printArea="1" hiddenRows="1" hiddenColumns="1" view="pageBreakPreview" topLeftCell="A10">
      <selection activeCell="H21" sqref="H21:L21"/>
      <rowBreaks count="2" manualBreakCount="2">
        <brk id="29"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F0B6E1D5-D13E-47C3-81D4-60D9258BDDC0}" showPageBreaks="1" showGridLines="0" zeroValues="0" printArea="1" hiddenRows="1" hiddenColumns="1" view="pageBreakPreview" topLeftCell="A25">
      <selection activeCell="I22" sqref="I22:J22"/>
      <rowBreaks count="1" manualBreakCount="1">
        <brk id="36"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C7BB9501-8DDC-4B14-8D5A-D375D7564C20}" showPageBreaks="1" showGridLines="0" zeroValues="0" printArea="1" hiddenRows="1" hiddenColumns="1" state="hidden" view="pageBreakPreview" topLeftCell="A16">
      <selection activeCell="C22" sqref="C22:F22"/>
      <rowBreaks count="1" manualBreakCount="1">
        <brk id="36" max="11" man="1"/>
      </rowBreaks>
      <pageMargins left="0.63" right="0.42" top="0.57999999999999996" bottom="0.6" header="0.34" footer="0.35"/>
      <pageSetup scale="80" orientation="portrait" r:id="rId15"/>
      <headerFooter alignWithMargins="0">
        <oddFooter>&amp;R&amp;"Book Antiqua,Bold"&amp;8 Page &amp;P of &amp;N</oddFooter>
      </headerFooter>
    </customSheetView>
  </customSheetViews>
  <mergeCells count="52">
    <mergeCell ref="B51:D51"/>
    <mergeCell ref="B52:D52"/>
    <mergeCell ref="B35:D35"/>
    <mergeCell ref="E35:H35"/>
    <mergeCell ref="B36:D36"/>
    <mergeCell ref="E36:H36"/>
    <mergeCell ref="B34:D34"/>
    <mergeCell ref="E34:H34"/>
    <mergeCell ref="I34:L34"/>
    <mergeCell ref="C40:G40"/>
    <mergeCell ref="H40:L40"/>
    <mergeCell ref="I35:L35"/>
    <mergeCell ref="I36:L36"/>
    <mergeCell ref="B31:L31"/>
    <mergeCell ref="B32:D33"/>
    <mergeCell ref="E32:H33"/>
    <mergeCell ref="I32:L33"/>
    <mergeCell ref="C24:F24"/>
    <mergeCell ref="G24:H24"/>
    <mergeCell ref="I24:J24"/>
    <mergeCell ref="K24:L24"/>
    <mergeCell ref="C25:F25"/>
    <mergeCell ref="G25:H25"/>
    <mergeCell ref="I25:J25"/>
    <mergeCell ref="C26:F26"/>
    <mergeCell ref="G26:H26"/>
    <mergeCell ref="I26:J26"/>
    <mergeCell ref="K26:L26"/>
    <mergeCell ref="B28:L28"/>
    <mergeCell ref="K25:L25"/>
    <mergeCell ref="C22:F22"/>
    <mergeCell ref="G22:H22"/>
    <mergeCell ref="I22:J22"/>
    <mergeCell ref="K22:L22"/>
    <mergeCell ref="C23:F23"/>
    <mergeCell ref="G23:H23"/>
    <mergeCell ref="I23:J23"/>
    <mergeCell ref="K23:L23"/>
    <mergeCell ref="B19:L19"/>
    <mergeCell ref="B20:L20"/>
    <mergeCell ref="C21:F21"/>
    <mergeCell ref="G21:H21"/>
    <mergeCell ref="I21:J21"/>
    <mergeCell ref="K21:L21"/>
    <mergeCell ref="B12:F12"/>
    <mergeCell ref="A16:L16"/>
    <mergeCell ref="A3:L3"/>
    <mergeCell ref="A5:L5"/>
    <mergeCell ref="A8:F8"/>
    <mergeCell ref="B9:F9"/>
    <mergeCell ref="B10:F10"/>
    <mergeCell ref="B11:F11"/>
  </mergeCells>
  <phoneticPr fontId="26" type="noConversion"/>
  <conditionalFormatting sqref="A54:L54">
    <cfRule type="expression" dxfId="8" priority="1" stopIfTrue="1">
      <formula>$Z$2&lt;1</formula>
    </cfRule>
  </conditionalFormatting>
  <pageMargins left="0.63" right="0.42" top="0.57999999999999996" bottom="0.6" header="0.34" footer="0.35"/>
  <pageSetup scale="80" orientation="portrait" r:id="rId16"/>
  <headerFooter alignWithMargins="0">
    <oddFooter>&amp;R&amp;"Book Antiqua,Bold"&amp;8 Page &amp;P of &amp;N</oddFooter>
  </headerFooter>
  <rowBreaks count="1" manualBreakCount="1">
    <brk id="36" max="11" man="1"/>
  </rowBreaks>
  <drawing r:id="rId17"/>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5"/>
  <dimension ref="A1:X26"/>
  <sheetViews>
    <sheetView showGridLines="0" showZeros="0" view="pageBreakPreview" zoomScale="85" zoomScaleNormal="100" zoomScaleSheetLayoutView="85" workbookViewId="0">
      <selection activeCell="G15" sqref="G15:J15"/>
    </sheetView>
  </sheetViews>
  <sheetFormatPr defaultRowHeight="14.25"/>
  <cols>
    <col min="1" max="1" width="10.375" style="212" customWidth="1"/>
    <col min="2" max="2" width="8.125" style="212" customWidth="1"/>
    <col min="3" max="3" width="7.5" style="212" customWidth="1"/>
    <col min="4" max="4" width="10.625" style="212" customWidth="1"/>
    <col min="5" max="5" width="10.375" style="212" customWidth="1"/>
    <col min="6" max="6" width="5.375" style="212" customWidth="1"/>
    <col min="7" max="7" width="10.5" style="212" customWidth="1"/>
    <col min="8" max="8" width="7.625" style="212" customWidth="1"/>
    <col min="9" max="9" width="6.5" style="213" customWidth="1"/>
    <col min="10" max="10" width="19" style="213" customWidth="1"/>
    <col min="11" max="16384" width="9" style="213"/>
  </cols>
  <sheetData>
    <row r="1" spans="1:24" ht="22.5" customHeight="1">
      <c r="A1" s="209" t="str">
        <f>Basic!B5</f>
        <v>RFx No. 5006005670</v>
      </c>
      <c r="B1" s="259"/>
      <c r="C1" s="259"/>
      <c r="D1" s="259"/>
      <c r="E1" s="259"/>
      <c r="F1" s="259"/>
      <c r="G1" s="259"/>
      <c r="H1" s="259"/>
      <c r="I1" s="302"/>
      <c r="J1" s="211" t="s">
        <v>31</v>
      </c>
    </row>
    <row r="2" spans="1:24" ht="15">
      <c r="A2" s="283"/>
      <c r="B2" s="283"/>
      <c r="C2" s="283"/>
      <c r="D2" s="283"/>
      <c r="E2" s="283"/>
      <c r="F2" s="283"/>
      <c r="G2" s="283"/>
      <c r="H2" s="283"/>
      <c r="I2" s="303"/>
      <c r="J2" s="303"/>
      <c r="X2" s="304" t="e">
        <v>#REF!</v>
      </c>
    </row>
    <row r="3" spans="1:24" ht="48.75" customHeight="1">
      <c r="A3" s="1052" t="str">
        <f>Basic!B1</f>
        <v>Procurement of 03 nos. mobile foam units for fire safety purpose at 400/220kV Jauljibi GIS</v>
      </c>
      <c r="B3" s="1052"/>
      <c r="C3" s="1052"/>
      <c r="D3" s="1052"/>
      <c r="E3" s="1052"/>
      <c r="F3" s="1052"/>
      <c r="G3" s="1052"/>
      <c r="H3" s="1052"/>
      <c r="I3" s="1052"/>
      <c r="J3" s="1052"/>
    </row>
    <row r="4" spans="1:24" ht="21.75" customHeight="1">
      <c r="A4" s="1053" t="s">
        <v>791</v>
      </c>
      <c r="B4" s="1053"/>
      <c r="C4" s="1053"/>
      <c r="D4" s="1053"/>
      <c r="E4" s="1053"/>
      <c r="F4" s="1053"/>
      <c r="G4" s="1053"/>
      <c r="H4" s="1053"/>
      <c r="I4" s="1053"/>
      <c r="J4" s="1053"/>
    </row>
    <row r="5" spans="1:24" ht="15.95" customHeight="1">
      <c r="A5" s="219"/>
      <c r="H5" s="216"/>
      <c r="I5" s="217"/>
    </row>
    <row r="6" spans="1:24" ht="20.100000000000001" customHeight="1">
      <c r="A6" s="243" t="str">
        <f>'Attach 16'!A7</f>
        <v>Bidder’s Name and Address (Sole Bidder) :</v>
      </c>
      <c r="B6" s="218"/>
      <c r="F6" s="220" t="str">
        <f>'Attach 16'!G7</f>
        <v>To:</v>
      </c>
      <c r="I6" s="217"/>
    </row>
    <row r="7" spans="1:24" ht="18" customHeight="1">
      <c r="A7" s="1192" t="str">
        <f>'Attach 16'!A8:F8</f>
        <v/>
      </c>
      <c r="B7" s="1192"/>
      <c r="C7" s="1192"/>
      <c r="D7" s="1192"/>
      <c r="E7" s="287"/>
      <c r="F7" s="216" t="str">
        <f>'Attach 16'!G8</f>
        <v>Contracts &amp; Materials Deptt</v>
      </c>
      <c r="I7" s="217"/>
    </row>
    <row r="8" spans="1:24" ht="15">
      <c r="A8" s="217" t="s">
        <v>512</v>
      </c>
      <c r="B8" s="1061" t="str">
        <f>'Attach 16'!B9:F9</f>
        <v/>
      </c>
      <c r="C8" s="1061"/>
      <c r="D8" s="1061"/>
      <c r="E8" s="315"/>
      <c r="F8" s="216" t="str">
        <f>'Attach 16'!G9</f>
        <v>Power Grid Corporation of India Ltd.,</v>
      </c>
      <c r="I8" s="217"/>
    </row>
    <row r="9" spans="1:24">
      <c r="A9" s="217" t="s">
        <v>514</v>
      </c>
      <c r="B9" s="1062" t="str">
        <f>'Attach 16'!B10:F10</f>
        <v/>
      </c>
      <c r="C9" s="1062"/>
      <c r="D9" s="1062"/>
      <c r="E9" s="315"/>
      <c r="F9" s="216" t="str">
        <f>'Attach 16'!G10</f>
        <v xml:space="preserve">Northern Region-III Headquarter </v>
      </c>
      <c r="G9" s="213"/>
      <c r="I9" s="217"/>
    </row>
    <row r="10" spans="1:24" ht="15">
      <c r="A10" s="223"/>
      <c r="B10" s="1062" t="str">
        <f>'Attach 16'!B11:F11</f>
        <v/>
      </c>
      <c r="C10" s="1062"/>
      <c r="D10" s="1062"/>
      <c r="E10" s="315"/>
      <c r="F10" s="216" t="str">
        <f>'Attach 16'!G11</f>
        <v xml:space="preserve">2nd Floor, Plot No. – 2A/INS 02, </v>
      </c>
      <c r="G10" s="213"/>
      <c r="I10" s="217"/>
    </row>
    <row r="11" spans="1:24" ht="16.149999999999999" customHeight="1">
      <c r="A11" s="223"/>
      <c r="B11" s="1062" t="str">
        <f>'Attach 16'!B12:F12</f>
        <v/>
      </c>
      <c r="C11" s="1062"/>
      <c r="D11" s="1062"/>
      <c r="E11" s="315"/>
      <c r="F11" s="1197" t="str">
        <f>'Attach 16'!G12</f>
        <v>Avadh Vihar Yojna, Amar Shaheed Path,</v>
      </c>
      <c r="G11" s="1197"/>
      <c r="H11" s="1197"/>
      <c r="I11" s="1197"/>
    </row>
    <row r="12" spans="1:24" ht="15" hidden="1">
      <c r="A12" s="223"/>
      <c r="B12" s="1062"/>
      <c r="C12" s="1062"/>
      <c r="D12" s="1062"/>
      <c r="E12" s="315"/>
      <c r="F12" s="315"/>
      <c r="G12" s="224"/>
      <c r="I12" s="217"/>
    </row>
    <row r="13" spans="1:24" hidden="1">
      <c r="B13" s="315"/>
      <c r="C13" s="315"/>
      <c r="D13" s="315"/>
      <c r="E13" s="315"/>
      <c r="F13" s="315"/>
      <c r="G13" s="213"/>
    </row>
    <row r="14" spans="1:24" ht="111.75" customHeight="1">
      <c r="A14" s="1199" t="s">
        <v>792</v>
      </c>
      <c r="B14" s="1199"/>
      <c r="C14" s="1199"/>
      <c r="D14" s="1199"/>
      <c r="E14" s="1199"/>
      <c r="F14" s="1199"/>
      <c r="G14" s="1199"/>
      <c r="H14" s="1199"/>
      <c r="I14" s="1199"/>
      <c r="J14" s="1199"/>
    </row>
    <row r="15" spans="1:24" ht="46.5" customHeight="1">
      <c r="A15" s="316" t="s">
        <v>505</v>
      </c>
      <c r="B15" s="316" t="s">
        <v>14</v>
      </c>
      <c r="C15" s="1201" t="s">
        <v>16</v>
      </c>
      <c r="D15" s="1202"/>
      <c r="E15" s="1202"/>
      <c r="F15" s="1203"/>
      <c r="G15" s="1201" t="s">
        <v>756</v>
      </c>
      <c r="H15" s="1202"/>
      <c r="I15" s="1202"/>
      <c r="J15" s="1203"/>
    </row>
    <row r="16" spans="1:24" ht="37.5" customHeight="1">
      <c r="A16" s="316"/>
      <c r="B16" s="316"/>
      <c r="C16" s="680"/>
      <c r="D16" s="681"/>
      <c r="E16" s="681"/>
      <c r="F16" s="682"/>
      <c r="G16" s="1196" t="s">
        <v>18</v>
      </c>
      <c r="H16" s="1196"/>
      <c r="I16" s="1196" t="s">
        <v>793</v>
      </c>
      <c r="J16" s="1196"/>
    </row>
    <row r="17" spans="1:10" ht="21" customHeight="1">
      <c r="A17" s="317"/>
      <c r="B17" s="317"/>
      <c r="C17" s="1193"/>
      <c r="D17" s="1194"/>
      <c r="E17" s="1194"/>
      <c r="F17" s="1195"/>
      <c r="G17" s="685"/>
      <c r="H17" s="686"/>
      <c r="I17" s="686"/>
      <c r="J17" s="687"/>
    </row>
    <row r="18" spans="1:10" ht="21" customHeight="1">
      <c r="A18" s="317"/>
      <c r="B18" s="317"/>
      <c r="C18" s="1193"/>
      <c r="D18" s="1194"/>
      <c r="E18" s="1194"/>
      <c r="F18" s="1195"/>
      <c r="G18" s="685"/>
      <c r="H18" s="686"/>
      <c r="I18" s="686"/>
      <c r="J18" s="687"/>
    </row>
    <row r="19" spans="1:10" ht="21" customHeight="1">
      <c r="A19" s="317"/>
      <c r="B19" s="317"/>
      <c r="C19" s="1193"/>
      <c r="D19" s="1194"/>
      <c r="E19" s="1194"/>
      <c r="F19" s="1195"/>
      <c r="G19" s="685"/>
      <c r="H19" s="686"/>
      <c r="I19" s="686"/>
      <c r="J19" s="687"/>
    </row>
    <row r="20" spans="1:10" ht="21" customHeight="1">
      <c r="A20" s="317"/>
      <c r="B20" s="317"/>
      <c r="C20" s="1193"/>
      <c r="D20" s="1194"/>
      <c r="E20" s="1194"/>
      <c r="F20" s="1195"/>
      <c r="G20" s="685"/>
      <c r="H20" s="686"/>
      <c r="I20" s="686"/>
      <c r="J20" s="687"/>
    </row>
    <row r="21" spans="1:10" ht="21" customHeight="1">
      <c r="A21" s="317"/>
      <c r="B21" s="317"/>
      <c r="C21" s="1193"/>
      <c r="D21" s="1194"/>
      <c r="E21" s="1194"/>
      <c r="F21" s="1195"/>
      <c r="G21" s="685"/>
      <c r="H21" s="686"/>
      <c r="I21" s="686"/>
      <c r="J21" s="687"/>
    </row>
    <row r="22" spans="1:10" ht="21" customHeight="1">
      <c r="A22" s="317"/>
      <c r="B22" s="317"/>
      <c r="C22" s="1193"/>
      <c r="D22" s="1194"/>
      <c r="E22" s="1194"/>
      <c r="F22" s="1195"/>
      <c r="G22" s="685"/>
      <c r="H22" s="686"/>
      <c r="I22" s="686"/>
      <c r="J22" s="687"/>
    </row>
    <row r="23" spans="1:10" ht="73.5" customHeight="1">
      <c r="A23" s="1198" t="s">
        <v>794</v>
      </c>
      <c r="B23" s="1198"/>
      <c r="C23" s="1198"/>
      <c r="D23" s="1198"/>
      <c r="E23" s="1198"/>
      <c r="F23" s="1198"/>
      <c r="G23" s="1198"/>
      <c r="H23" s="1198"/>
      <c r="I23" s="1198"/>
      <c r="J23" s="1198"/>
    </row>
    <row r="24" spans="1:10" ht="28.5" customHeight="1">
      <c r="A24" s="243" t="s">
        <v>341</v>
      </c>
      <c r="B24" s="1190" t="str">
        <f>'Attach 3 (JV)'!B15</f>
        <v>--2024</v>
      </c>
      <c r="C24" s="1190"/>
      <c r="D24" s="318"/>
      <c r="E24" s="213"/>
      <c r="F24" s="1191" t="s">
        <v>344</v>
      </c>
      <c r="G24" s="1191"/>
      <c r="H24" s="1204" t="str">
        <f>'Attach 3 (JV)'!F15</f>
        <v/>
      </c>
      <c r="I24" s="1204"/>
      <c r="J24" s="1204"/>
    </row>
    <row r="25" spans="1:10" ht="28.5" customHeight="1">
      <c r="A25" s="243" t="s">
        <v>26</v>
      </c>
      <c r="B25" s="1191" t="str">
        <f>'Attach 3 (JV)'!B16</f>
        <v/>
      </c>
      <c r="C25" s="1191"/>
      <c r="D25" s="218"/>
      <c r="E25" s="213"/>
      <c r="F25" s="1191" t="s">
        <v>345</v>
      </c>
      <c r="G25" s="1191"/>
      <c r="H25" s="1200" t="str">
        <f>'Attach 3 (JV)'!F16</f>
        <v/>
      </c>
      <c r="I25" s="1200"/>
      <c r="J25" s="1200"/>
    </row>
    <row r="26" spans="1:10" ht="24" customHeight="1">
      <c r="A26" s="213"/>
      <c r="B26" s="213"/>
      <c r="C26" s="213"/>
      <c r="D26" s="213"/>
      <c r="E26" s="213"/>
      <c r="F26" s="213"/>
      <c r="G26" s="301"/>
      <c r="H26" s="213"/>
    </row>
  </sheetData>
  <sheetProtection password="8242" sheet="1" objects="1" scenarios="1"/>
  <customSheetViews>
    <customSheetView guid="{727E92B3-DABC-40F0-A9A7-94A58B5F8F75}" scale="85" showPageBreaks="1" showGridLines="0" zeroValues="0" printArea="1" hiddenRows="1" view="pageBreakPreview">
      <selection activeCell="G15" sqref="G15:J15"/>
      <colBreaks count="1" manualBreakCount="1">
        <brk id="10" max="1048575" man="1"/>
      </colBreaks>
      <pageMargins left="0.56000000000000005" right="0.38" top="0.48" bottom="0.31" header="0.3" footer="0.21"/>
      <pageSetup orientation="portrait" r:id="rId1"/>
    </customSheetView>
    <customSheetView guid="{CDABDEC8-5C61-4B67-BFC3-EB182A4F77C4}"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2"/>
    </customSheetView>
    <customSheetView guid="{5DC8ED3C-E653-4387-97C3-43EF0A70C2EF}" scale="85" showPageBreaks="1" showGridLines="0" zeroValues="0" printArea="1" hiddenRows="1" view="pageBreakPreview" topLeftCell="A2">
      <selection activeCell="A16" sqref="A16"/>
      <colBreaks count="1" manualBreakCount="1">
        <brk id="10" max="1048575" man="1"/>
      </colBreaks>
      <pageMargins left="0.56000000000000005" right="0.38" top="0.48" bottom="0.31" header="0.3" footer="0.21"/>
      <pageSetup orientation="portrait" r:id="rId3"/>
    </customSheetView>
    <customSheetView guid="{8FC0B3D6-A78E-4DDC-99E8-A5E9B8E73FA3}"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4"/>
    </customSheetView>
    <customSheetView guid="{28358ADF-83C9-480A-8EF5-E9DA8FAE77A0}" scale="85" showPageBreaks="1" showGridLines="0" zeroValues="0" printArea="1" hiddenRows="1" view="pageBreakPreview">
      <selection activeCell="A16" sqref="A16"/>
      <colBreaks count="1" manualBreakCount="1">
        <brk id="10" max="1048575" man="1"/>
      </colBreaks>
      <pageMargins left="0.56000000000000005" right="0.38" top="0.48" bottom="0.31" header="0.3" footer="0.21"/>
      <pageSetup orientation="portrait" r:id="rId5"/>
    </customSheetView>
    <customSheetView guid="{5DC8802C-6CD8-4623-90B5-A2B66DEC93B5}"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6"/>
    </customSheetView>
    <customSheetView guid="{4FC0AD0E-817E-4CA2-8399-B627A39139DF}" zeroValues="0" topLeftCell="A16">
      <selection activeCell="C19" sqref="C19:F19"/>
      <colBreaks count="1" manualBreakCount="1">
        <brk id="10" max="1048575" man="1"/>
      </colBreaks>
      <pageMargins left="0.56000000000000005" right="0.38" top="0.48" bottom="0.31" header="0.3" footer="0.21"/>
      <pageSetup orientation="portrait" r:id="rId7"/>
    </customSheetView>
    <customSheetView guid="{2648A02A-7B8C-446F-A14E-7410EA5360FE}" zeroValues="0">
      <selection activeCell="A16" sqref="A16"/>
      <colBreaks count="1" manualBreakCount="1">
        <brk id="10" max="1048575" man="1"/>
      </colBreaks>
      <pageMargins left="0.56000000000000005" right="0.38" top="0.48" bottom="0.31" header="0.3" footer="0.21"/>
      <pageSetup orientation="portrait" r:id="rId8"/>
    </customSheetView>
    <customSheetView guid="{611D8B62-9C40-451B-ABB4-92F111B2BF43}" showGridLines="0" zeroValues="0" hiddenRows="1" topLeftCell="A14">
      <selection activeCell="A16" sqref="A16"/>
      <colBreaks count="1" manualBreakCount="1">
        <brk id="10" max="1048575" man="1"/>
      </colBreaks>
      <pageMargins left="0.56000000000000005" right="0.38" top="0.48" bottom="0.31" header="0.3" footer="0.21"/>
      <pageSetup orientation="portrait" r:id="rId9"/>
    </customSheetView>
    <customSheetView guid="{0664780A-E8AC-4BA6-9C3B-53B9085473D3}" scale="85" showPageBreaks="1" showGridLines="0" zeroValues="0" printArea="1" hiddenRows="1" view="pageBreakPreview" topLeftCell="A3">
      <selection activeCell="A16" sqref="A16"/>
      <colBreaks count="1" manualBreakCount="1">
        <brk id="10" max="1048575" man="1"/>
      </colBreaks>
      <pageMargins left="0.56000000000000005" right="0.38" top="0.48" bottom="0.31" header="0.3" footer="0.21"/>
      <pageSetup orientation="portrait" r:id="rId10"/>
    </customSheetView>
    <customSheetView guid="{D69D2B09-6F35-4678-B712-8272F13318EF}" scale="85" showPageBreaks="1" showGridLines="0" zeroValues="0" printArea="1" hiddenRows="1" view="pageBreakPreview" topLeftCell="A9">
      <selection activeCell="A16" sqref="A16"/>
      <colBreaks count="1" manualBreakCount="1">
        <brk id="10" max="1048575" man="1"/>
      </colBreaks>
      <pageMargins left="0.56000000000000005" right="0.38" top="0.48" bottom="0.31" header="0.3" footer="0.21"/>
      <pageSetup orientation="portrait" r:id="rId11"/>
    </customSheetView>
    <customSheetView guid="{58E3016B-91DE-45B1-ADEB-496391BDEDAF}" scale="85" showPageBreaks="1" showGridLines="0" zeroValues="0" printArea="1" hiddenRows="1" view="pageBreakPreview" topLeftCell="A16">
      <selection activeCell="A16" sqref="A16"/>
      <colBreaks count="1" manualBreakCount="1">
        <brk id="10" max="1048575" man="1"/>
      </colBreaks>
      <pageMargins left="0.56000000000000005" right="0.38" top="0.48" bottom="0.31" header="0.3" footer="0.21"/>
      <pageSetup orientation="portrait" r:id="rId12"/>
    </customSheetView>
    <customSheetView guid="{B2F5BE93-BC39-41F1-A7AB-BF1A62CC5EC1}" scale="85" showPageBreaks="1" showGridLines="0" zeroValues="0" printArea="1" hiddenRows="1" view="pageBreakPreview">
      <selection activeCell="C19" sqref="C19:F19"/>
      <colBreaks count="1" manualBreakCount="1">
        <brk id="10" max="1048575" man="1"/>
      </colBreaks>
      <pageMargins left="0.56000000000000005" right="0.38" top="0.48" bottom="0.31" header="0.3" footer="0.21"/>
      <pageSetup orientation="portrait" r:id="rId13"/>
    </customSheetView>
    <customSheetView guid="{F0B6E1D5-D13E-47C3-81D4-60D9258BDDC0}" scale="85" showPageBreaks="1" showGridLines="0" zeroValues="0" printArea="1" hiddenRows="1" view="pageBreakPreview" topLeftCell="A10">
      <selection activeCell="C17" sqref="C17:F17"/>
      <colBreaks count="1" manualBreakCount="1">
        <brk id="10" max="1048575" man="1"/>
      </colBreaks>
      <pageMargins left="0.56000000000000005" right="0.38" top="0.48" bottom="0.31" header="0.3" footer="0.21"/>
      <pageSetup orientation="portrait" r:id="rId14"/>
    </customSheetView>
    <customSheetView guid="{C7BB9501-8DDC-4B14-8D5A-D375D7564C20}" scale="85" showPageBreaks="1" showGridLines="0" zeroValues="0" printArea="1" hiddenRows="1" view="pageBreakPreview" topLeftCell="A17">
      <selection activeCell="A17" sqref="A17"/>
      <colBreaks count="1" manualBreakCount="1">
        <brk id="10" max="1048575" man="1"/>
      </colBreaks>
      <pageMargins left="0.56000000000000005" right="0.38" top="0.48" bottom="0.31" header="0.3" footer="0.21"/>
      <pageSetup orientation="portrait" r:id="rId15"/>
    </customSheetView>
  </customSheetViews>
  <mergeCells count="27">
    <mergeCell ref="A23:J23"/>
    <mergeCell ref="B12:D12"/>
    <mergeCell ref="C19:F19"/>
    <mergeCell ref="F25:G25"/>
    <mergeCell ref="C17:F17"/>
    <mergeCell ref="A14:J14"/>
    <mergeCell ref="B24:C24"/>
    <mergeCell ref="C20:F20"/>
    <mergeCell ref="B25:C25"/>
    <mergeCell ref="C22:F22"/>
    <mergeCell ref="H25:J25"/>
    <mergeCell ref="F24:G24"/>
    <mergeCell ref="C15:F15"/>
    <mergeCell ref="C18:F18"/>
    <mergeCell ref="G15:J15"/>
    <mergeCell ref="H24:J24"/>
    <mergeCell ref="C21:F21"/>
    <mergeCell ref="G16:H16"/>
    <mergeCell ref="I16:J16"/>
    <mergeCell ref="F11:I11"/>
    <mergeCell ref="B10:D10"/>
    <mergeCell ref="B11:D11"/>
    <mergeCell ref="A3:J3"/>
    <mergeCell ref="A4:J4"/>
    <mergeCell ref="A7:D7"/>
    <mergeCell ref="B8:D8"/>
    <mergeCell ref="B9:D9"/>
  </mergeCells>
  <phoneticPr fontId="26" type="noConversion"/>
  <conditionalFormatting sqref="A27:J27">
    <cfRule type="expression" dxfId="7" priority="1" stopIfTrue="1">
      <formula>$X$2&lt;1</formula>
    </cfRule>
  </conditionalFormatting>
  <pageMargins left="0.56000000000000005" right="0.38" top="0.48" bottom="0.31" header="0.3" footer="0.21"/>
  <pageSetup orientation="portrait" r:id="rId16"/>
  <colBreaks count="1" manualBreakCount="1">
    <brk id="10" max="1048575" man="1"/>
  </colBreaks>
  <drawing r:id="rId17"/>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
  <dimension ref="A1:J27"/>
  <sheetViews>
    <sheetView showGridLines="0" showZeros="0" view="pageBreakPreview" zoomScale="85" zoomScaleSheetLayoutView="85" workbookViewId="0">
      <selection activeCell="G11" sqref="G11"/>
    </sheetView>
  </sheetViews>
  <sheetFormatPr defaultRowHeight="14.25"/>
  <cols>
    <col min="1" max="1" width="10.5" style="213" customWidth="1"/>
    <col min="2" max="3" width="9" style="213"/>
    <col min="4" max="4" width="12.125" style="213" customWidth="1"/>
    <col min="5" max="6" width="9" style="213"/>
    <col min="7" max="7" width="7.625" style="213" customWidth="1"/>
    <col min="8" max="8" width="7.5" style="213" customWidth="1"/>
    <col min="9" max="16384" width="9" style="213"/>
  </cols>
  <sheetData>
    <row r="1" spans="1:10" ht="15">
      <c r="A1" s="1210" t="str">
        <f>Basic!B5</f>
        <v>RFx No. 5006005670</v>
      </c>
      <c r="B1" s="1210"/>
      <c r="C1" s="1210"/>
      <c r="D1" s="1210"/>
      <c r="E1" s="319"/>
      <c r="F1" s="319"/>
      <c r="G1" s="319"/>
      <c r="H1" s="319"/>
      <c r="I1" s="1205" t="s">
        <v>737</v>
      </c>
      <c r="J1" s="1205"/>
    </row>
    <row r="2" spans="1:10" ht="15">
      <c r="A2" s="320"/>
      <c r="B2" s="320"/>
      <c r="C2" s="320"/>
      <c r="D2" s="320"/>
      <c r="E2" s="320"/>
      <c r="F2" s="320"/>
      <c r="G2" s="320"/>
      <c r="H2" s="320"/>
      <c r="I2" s="320"/>
      <c r="J2" s="320"/>
    </row>
    <row r="3" spans="1:10" ht="36" customHeight="1">
      <c r="A3" s="1206" t="str">
        <f>Basic!B1</f>
        <v>Procurement of 03 nos. mobile foam units for fire safety purpose at 400/220kV Jauljibi GIS</v>
      </c>
      <c r="B3" s="1206"/>
      <c r="C3" s="1206"/>
      <c r="D3" s="1206"/>
      <c r="E3" s="1206"/>
      <c r="F3" s="1206"/>
      <c r="G3" s="1206"/>
      <c r="H3" s="1206"/>
      <c r="I3" s="1206"/>
      <c r="J3" s="1206"/>
    </row>
    <row r="5" spans="1:10" ht="15.75">
      <c r="A5" s="1207" t="s">
        <v>105</v>
      </c>
      <c r="B5" s="1207"/>
      <c r="C5" s="1207"/>
      <c r="D5" s="1207"/>
      <c r="E5" s="1207"/>
      <c r="F5" s="1207"/>
      <c r="G5" s="1207"/>
      <c r="H5" s="1207"/>
      <c r="I5" s="1207"/>
      <c r="J5" s="1207"/>
    </row>
    <row r="7" spans="1:10" ht="15">
      <c r="A7" s="213" t="str">
        <f>'Attach- 6'!A6</f>
        <v>Bidder’s Name and Address (Sole Bidder) :</v>
      </c>
      <c r="G7" s="320" t="str">
        <f>'Attach- 6'!F6</f>
        <v>To:</v>
      </c>
    </row>
    <row r="8" spans="1:10" ht="15">
      <c r="A8" s="320" t="str">
        <f>'Attach- 6'!A7:D7</f>
        <v/>
      </c>
      <c r="G8" s="213" t="str">
        <f>'Attach- 6'!F7</f>
        <v>Contracts &amp; Materials Deptt</v>
      </c>
    </row>
    <row r="9" spans="1:10" ht="15">
      <c r="A9" s="217" t="s">
        <v>512</v>
      </c>
      <c r="B9" s="1208" t="str">
        <f>'Attach- 6'!B8:D8</f>
        <v/>
      </c>
      <c r="C9" s="1208"/>
      <c r="D9" s="1208"/>
      <c r="E9" s="1208"/>
      <c r="F9" s="1208"/>
      <c r="G9" s="213" t="str">
        <f>'Attach- 6'!F8</f>
        <v>Power Grid Corporation of India Ltd.,</v>
      </c>
    </row>
    <row r="10" spans="1:10">
      <c r="A10" s="217" t="s">
        <v>514</v>
      </c>
      <c r="B10" s="1209" t="str">
        <f>'Attach- 6'!B9:D9</f>
        <v/>
      </c>
      <c r="C10" s="1209"/>
      <c r="D10" s="1209"/>
      <c r="E10" s="1209"/>
      <c r="F10" s="1209"/>
      <c r="G10" s="213" t="str">
        <f>'Attach- 6'!F9</f>
        <v xml:space="preserve">Northern Region-III Headquarter </v>
      </c>
    </row>
    <row r="11" spans="1:10">
      <c r="B11" s="1209" t="str">
        <f>'Attach- 6'!B10:D10</f>
        <v/>
      </c>
      <c r="C11" s="1209"/>
      <c r="D11" s="1209"/>
      <c r="E11" s="1209"/>
      <c r="F11" s="1209"/>
      <c r="G11" s="213" t="str">
        <f>'Attach- 6'!F10</f>
        <v xml:space="preserve">2nd Floor, Plot No. – 2A/INS 02, </v>
      </c>
    </row>
    <row r="12" spans="1:10" ht="14.25" customHeight="1">
      <c r="B12" s="1209" t="str">
        <f>'Attach- 6'!B11:D11</f>
        <v/>
      </c>
      <c r="C12" s="1209"/>
      <c r="D12" s="1209"/>
      <c r="E12" s="1209"/>
      <c r="F12" s="1209"/>
      <c r="G12" s="1209" t="str">
        <f>'Attach 3'!E12</f>
        <v>Avadh Vihar Yojna, Amar Shaheed Path,</v>
      </c>
      <c r="H12" s="1209"/>
      <c r="I12" s="1209"/>
      <c r="J12" s="1209"/>
    </row>
    <row r="14" spans="1:10">
      <c r="A14" s="213" t="s">
        <v>0</v>
      </c>
    </row>
    <row r="16" spans="1:10" ht="48" customHeight="1">
      <c r="A16" s="1097" t="s">
        <v>106</v>
      </c>
      <c r="B16" s="1097"/>
      <c r="C16" s="1097"/>
      <c r="D16" s="1097"/>
      <c r="E16" s="1097"/>
      <c r="F16" s="1097"/>
      <c r="G16" s="1097"/>
      <c r="H16" s="1097"/>
      <c r="I16" s="1097"/>
      <c r="J16" s="1097"/>
    </row>
    <row r="18" spans="1:10" ht="31.5" customHeight="1">
      <c r="A18" s="1097" t="s">
        <v>328</v>
      </c>
      <c r="B18" s="1097"/>
      <c r="C18" s="1097"/>
      <c r="D18" s="1097"/>
      <c r="E18" s="1097"/>
      <c r="F18" s="1097"/>
      <c r="G18" s="1097"/>
      <c r="H18" s="1097"/>
      <c r="I18" s="1097"/>
      <c r="J18" s="1097"/>
    </row>
    <row r="20" spans="1:10" ht="34.5" customHeight="1">
      <c r="A20" s="282" t="s">
        <v>503</v>
      </c>
      <c r="B20" s="1097" t="s">
        <v>107</v>
      </c>
      <c r="C20" s="1097"/>
      <c r="D20" s="1097"/>
      <c r="E20" s="1097"/>
      <c r="F20" s="1097"/>
      <c r="G20" s="1097"/>
      <c r="H20" s="1097"/>
      <c r="I20" s="1097"/>
      <c r="J20" s="1097"/>
    </row>
    <row r="21" spans="1:10" ht="45.6" customHeight="1">
      <c r="A21" s="282" t="s">
        <v>504</v>
      </c>
      <c r="B21" s="1097" t="s">
        <v>108</v>
      </c>
      <c r="C21" s="1097"/>
      <c r="D21" s="1097"/>
      <c r="E21" s="1097"/>
      <c r="F21" s="1097"/>
      <c r="G21" s="1097"/>
      <c r="H21" s="1097"/>
      <c r="I21" s="1097"/>
      <c r="J21" s="1097"/>
    </row>
    <row r="22" spans="1:10" hidden="1"/>
    <row r="23" spans="1:10" ht="78.75" customHeight="1">
      <c r="A23" s="1097" t="s">
        <v>109</v>
      </c>
      <c r="B23" s="1097"/>
      <c r="C23" s="1097"/>
      <c r="D23" s="1097"/>
      <c r="E23" s="1097"/>
      <c r="F23" s="1097"/>
      <c r="G23" s="1097"/>
      <c r="H23" s="1097"/>
      <c r="I23" s="1097"/>
      <c r="J23" s="1097"/>
    </row>
    <row r="25" spans="1:10" ht="15">
      <c r="A25" s="213" t="s">
        <v>79</v>
      </c>
      <c r="B25" s="1211" t="str">
        <f>'Attach 3 (JV)'!B15</f>
        <v>--2024</v>
      </c>
      <c r="C25" s="1211"/>
      <c r="F25" s="1209" t="s">
        <v>111</v>
      </c>
      <c r="G25" s="1209"/>
      <c r="H25" s="1210" t="str">
        <f>'Attach 3 (JV)'!F15</f>
        <v/>
      </c>
      <c r="I25" s="1210"/>
      <c r="J25" s="1210"/>
    </row>
    <row r="27" spans="1:10" ht="15">
      <c r="A27" s="213" t="s">
        <v>110</v>
      </c>
      <c r="B27" s="1210" t="str">
        <f>'Attach 3 (JV)'!B16</f>
        <v/>
      </c>
      <c r="C27" s="1210"/>
      <c r="F27" s="1209" t="s">
        <v>476</v>
      </c>
      <c r="G27" s="1209"/>
      <c r="H27" s="1210" t="str">
        <f>'Attach 3 (JV)'!F16</f>
        <v/>
      </c>
      <c r="I27" s="1210"/>
      <c r="J27" s="1210"/>
    </row>
  </sheetData>
  <sheetProtection password="8242" sheet="1" selectLockedCells="1" selectUnlockedCells="1"/>
  <customSheetViews>
    <customSheetView guid="{727E92B3-DABC-40F0-A9A7-94A58B5F8F75}" scale="85" showPageBreaks="1" showGridLines="0" zeroValues="0" printArea="1" hiddenRows="1" state="hidden" view="pageBreakPreview">
      <selection activeCell="G11" sqref="G11"/>
      <pageMargins left="0.75" right="0.45" top="0.7" bottom="0.56999999999999995" header="0.34" footer="0.31"/>
      <pageSetup scale="103" orientation="portrait" r:id="rId1"/>
      <headerFooter alignWithMargins="0"/>
    </customSheetView>
    <customSheetView guid="{CDABDEC8-5C61-4B67-BFC3-EB182A4F77C4}" scale="85" showPageBreaks="1" showGridLines="0" zeroValues="0" printArea="1" hiddenRows="1" state="hidden" view="pageBreakPreview">
      <selection activeCell="G11" sqref="G11"/>
      <pageMargins left="0.75" right="0.45" top="0.7" bottom="0.56999999999999995" header="0.34" footer="0.31"/>
      <pageSetup scale="103" orientation="portrait" r:id="rId2"/>
      <headerFooter alignWithMargins="0"/>
    </customSheetView>
    <customSheetView guid="{5DC8ED3C-E653-4387-97C3-43EF0A70C2EF}" scale="85" showPageBreaks="1" showGridLines="0" zeroValues="0" printArea="1" hiddenRows="1" view="pageBreakPreview">
      <selection activeCell="G11" sqref="G11"/>
      <pageMargins left="0.75" right="0.45" top="0.7" bottom="0.56999999999999995" header="0.34" footer="0.31"/>
      <pageSetup scale="103" orientation="portrait" r:id="rId3"/>
      <headerFooter alignWithMargins="0"/>
    </customSheetView>
    <customSheetView guid="{8FC0B3D6-A78E-4DDC-99E8-A5E9B8E73FA3}" scale="85" showPageBreaks="1" showGridLines="0" zeroValues="0" printArea="1" hiddenRows="1" view="pageBreakPreview">
      <selection activeCell="P20" sqref="P20"/>
      <pageMargins left="0.75" right="0.45" top="0.7" bottom="0.56999999999999995" header="0.34" footer="0.31"/>
      <pageSetup scale="103" orientation="portrait" r:id="rId4"/>
      <headerFooter alignWithMargins="0"/>
    </customSheetView>
    <customSheetView guid="{28358ADF-83C9-480A-8EF5-E9DA8FAE77A0}" scale="85" showPageBreaks="1" showGridLines="0" zeroValues="0" printArea="1" hiddenRows="1" view="pageBreakPreview" topLeftCell="A11">
      <selection activeCell="M9" sqref="M9"/>
      <pageMargins left="0.75" right="0.45" top="0.7" bottom="0.56999999999999995" header="0.34" footer="0.31"/>
      <pageSetup scale="103" orientation="portrait" r:id="rId5"/>
      <headerFooter alignWithMargins="0"/>
    </customSheetView>
    <customSheetView guid="{5DC8802C-6CD8-4623-90B5-A2B66DEC93B5}" scale="85" showPageBreaks="1" showGridLines="0" zeroValues="0" printArea="1" hiddenRows="1" view="pageBreakPreview" topLeftCell="A14">
      <selection activeCell="G14" sqref="G14"/>
      <pageMargins left="0.75" right="0.45" top="0.7" bottom="0.56999999999999995" header="0.34" footer="0.31"/>
      <pageSetup scale="103" orientation="portrait" r:id="rId6"/>
      <headerFooter alignWithMargins="0"/>
    </customSheetView>
    <customSheetView guid="{4FC0AD0E-817E-4CA2-8399-B627A39139DF}" scale="85" showPageBreaks="1" zeroValues="0" printArea="1" view="pageBreakPreview">
      <selection activeCell="A23" sqref="A23:J23"/>
      <pageMargins left="0.75" right="0.45" top="0.7" bottom="0.56999999999999995" header="0.34" footer="0.31"/>
      <pageSetup scale="103" orientation="portrait" r:id="rId7"/>
      <headerFooter alignWithMargins="0"/>
    </customSheetView>
    <customSheetView guid="{2648A02A-7B8C-446F-A14E-7410EA5360FE}" scale="85" showPageBreaks="1" zeroValues="0" printArea="1" view="pageBreakPreview">
      <selection activeCell="A23" sqref="A23:J23"/>
      <pageMargins left="0.75" right="0.45" top="0.7" bottom="0.56999999999999995" header="0.34" footer="0.31"/>
      <pageSetup scale="103" orientation="portrait" r:id="rId8"/>
      <headerFooter alignWithMargins="0"/>
    </customSheetView>
    <customSheetView guid="{611D8B62-9C40-451B-ABB4-92F111B2BF43}" scale="85" showPageBreaks="1" showGridLines="0" zeroValues="0" printArea="1" hiddenRows="1" view="pageBreakPreview" topLeftCell="A11">
      <selection activeCell="A3" sqref="A3:J3"/>
      <pageMargins left="0.75" right="0.45" top="0.7" bottom="0.56999999999999995" header="0.34" footer="0.31"/>
      <pageSetup scale="103" orientation="portrait" r:id="rId9"/>
      <headerFooter alignWithMargins="0"/>
    </customSheetView>
    <customSheetView guid="{0664780A-E8AC-4BA6-9C3B-53B9085473D3}" scale="85" showPageBreaks="1" showGridLines="0" zeroValues="0" printArea="1" hiddenRows="1" view="pageBreakPreview">
      <selection activeCell="G14" sqref="G14"/>
      <pageMargins left="0.75" right="0.45" top="0.7" bottom="0.56999999999999995" header="0.34" footer="0.31"/>
      <pageSetup scale="103" orientation="portrait" r:id="rId10"/>
      <headerFooter alignWithMargins="0"/>
    </customSheetView>
    <customSheetView guid="{D69D2B09-6F35-4678-B712-8272F13318EF}" scale="85" showPageBreaks="1" showGridLines="0" zeroValues="0" printArea="1" hiddenRows="1" view="pageBreakPreview" topLeftCell="A14">
      <selection activeCell="G14" sqref="G14"/>
      <pageMargins left="0.75" right="0.45" top="0.7" bottom="0.56999999999999995" header="0.34" footer="0.31"/>
      <pageSetup scale="103" orientation="portrait" r:id="rId11"/>
      <headerFooter alignWithMargins="0"/>
    </customSheetView>
    <customSheetView guid="{58E3016B-91DE-45B1-ADEB-496391BDEDAF}" scale="85" showPageBreaks="1" showGridLines="0" zeroValues="0" printArea="1" hiddenRows="1" view="pageBreakPreview" topLeftCell="A20">
      <selection activeCell="A5" sqref="A5:IV5"/>
      <pageMargins left="0.75" right="0.45" top="0.7" bottom="0.56999999999999995" header="0.34" footer="0.31"/>
      <pageSetup scale="103" orientation="portrait" r:id="rId12"/>
      <headerFooter alignWithMargins="0"/>
    </customSheetView>
    <customSheetView guid="{B2F5BE93-BC39-41F1-A7AB-BF1A62CC5EC1}" scale="85" showPageBreaks="1" showGridLines="0" zeroValues="0" printArea="1" hiddenRows="1" view="pageBreakPreview">
      <selection activeCell="P20" sqref="P20"/>
      <pageMargins left="0.75" right="0.45" top="0.7" bottom="0.56999999999999995" header="0.34" footer="0.31"/>
      <pageSetup scale="103" orientation="portrait" r:id="rId13"/>
      <headerFooter alignWithMargins="0"/>
    </customSheetView>
    <customSheetView guid="{F0B6E1D5-D13E-47C3-81D4-60D9258BDDC0}" scale="85" showPageBreaks="1" showGridLines="0" zeroValues="0" printArea="1" hiddenRows="1" view="pageBreakPreview">
      <selection activeCell="P23" sqref="P23"/>
      <pageMargins left="0.75" right="0.45" top="0.7" bottom="0.56999999999999995" header="0.34" footer="0.31"/>
      <pageSetup scale="103" orientation="portrait" r:id="rId14"/>
      <headerFooter alignWithMargins="0"/>
    </customSheetView>
    <customSheetView guid="{C7BB9501-8DDC-4B14-8D5A-D375D7564C20}" scale="85" showPageBreaks="1" showGridLines="0" zeroValues="0" printArea="1" hiddenRows="1" state="hidden" view="pageBreakPreview">
      <selection activeCell="G11" sqref="G11"/>
      <pageMargins left="0.75" right="0.45" top="0.7" bottom="0.56999999999999995" header="0.34" footer="0.31"/>
      <pageSetup scale="103" orientation="portrait" r:id="rId15"/>
      <headerFooter alignWithMargins="0"/>
    </customSheetView>
  </customSheetViews>
  <mergeCells count="20">
    <mergeCell ref="B27:C27"/>
    <mergeCell ref="F27:G27"/>
    <mergeCell ref="H27:J27"/>
    <mergeCell ref="G12:J12"/>
    <mergeCell ref="A23:J23"/>
    <mergeCell ref="B25:C25"/>
    <mergeCell ref="F25:G25"/>
    <mergeCell ref="H25:J25"/>
    <mergeCell ref="A16:J16"/>
    <mergeCell ref="A18:J18"/>
    <mergeCell ref="B21:J21"/>
    <mergeCell ref="I1:J1"/>
    <mergeCell ref="A3:J3"/>
    <mergeCell ref="A5:J5"/>
    <mergeCell ref="B20:J20"/>
    <mergeCell ref="B9:F9"/>
    <mergeCell ref="B10:F10"/>
    <mergeCell ref="B11:F11"/>
    <mergeCell ref="B12:F12"/>
    <mergeCell ref="A1:D1"/>
  </mergeCells>
  <phoneticPr fontId="26" type="noConversion"/>
  <pageMargins left="0.75" right="0.45" top="0.7" bottom="0.56999999999999995" header="0.34" footer="0.31"/>
  <pageSetup scale="103" orientation="portrait" r:id="rId16"/>
  <headerFooter alignWithMargins="0"/>
  <drawing r:id="rId17"/>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5"/>
  <dimension ref="A2:BF168"/>
  <sheetViews>
    <sheetView showGridLines="0" showZeros="0" view="pageBreakPreview" topLeftCell="A16" zoomScaleSheetLayoutView="100" workbookViewId="0">
      <selection activeCell="B39" sqref="B39:F39"/>
    </sheetView>
  </sheetViews>
  <sheetFormatPr defaultRowHeight="14.25"/>
  <cols>
    <col min="1" max="1" width="9.375" style="321" customWidth="1"/>
    <col min="2" max="2" width="12.25" style="323" customWidth="1"/>
    <col min="3" max="3" width="12.875" style="321" customWidth="1"/>
    <col min="4" max="4" width="13.375" style="321" customWidth="1"/>
    <col min="5" max="5" width="19.5" style="321" customWidth="1"/>
    <col min="6" max="6" width="41.5" style="321" customWidth="1"/>
    <col min="7" max="7" width="9.875" style="321" customWidth="1"/>
    <col min="8" max="8" width="10.25" style="321" customWidth="1"/>
    <col min="9" max="9" width="12.375" style="322" customWidth="1"/>
    <col min="10" max="10" width="11.5" style="322" customWidth="1"/>
    <col min="11" max="11" width="7.75" style="322" customWidth="1"/>
    <col min="12" max="25" width="9" style="322" customWidth="1"/>
    <col min="26" max="26" width="19.375" style="322" customWidth="1"/>
    <col min="27" max="27" width="13.875" style="322" customWidth="1"/>
    <col min="28" max="28" width="17.5" style="322" customWidth="1"/>
    <col min="29" max="29" width="12.125" style="322" customWidth="1"/>
    <col min="30" max="30" width="9" style="322" customWidth="1"/>
    <col min="31" max="31" width="9" style="324" customWidth="1"/>
    <col min="32" max="32" width="12" style="324" customWidth="1"/>
    <col min="33" max="35" width="9" style="322" customWidth="1"/>
    <col min="36" max="36" width="9.125" style="322" customWidth="1"/>
    <col min="37" max="37" width="9" style="322" customWidth="1"/>
    <col min="38" max="38" width="16.375" style="322" customWidth="1"/>
    <col min="39" max="39" width="11.5" style="322" customWidth="1"/>
    <col min="40" max="40" width="12.375" style="322" customWidth="1"/>
    <col min="41" max="57" width="9" style="322" customWidth="1"/>
    <col min="58" max="16384" width="9" style="322"/>
  </cols>
  <sheetData>
    <row r="2" spans="1:13" ht="21" customHeight="1">
      <c r="B2" s="1218" t="s">
        <v>112</v>
      </c>
      <c r="C2" s="1219"/>
      <c r="D2" s="1219"/>
      <c r="E2" s="1219"/>
      <c r="F2" s="1220"/>
    </row>
    <row r="3" spans="1:13" ht="20.25" customHeight="1"/>
    <row r="4" spans="1:13" ht="20.25" customHeight="1"/>
    <row r="5" spans="1:13" ht="20.25" hidden="1" customHeight="1">
      <c r="A5" s="324">
        <v>1</v>
      </c>
      <c r="B5" s="323" t="s">
        <v>113</v>
      </c>
      <c r="M5" s="324"/>
    </row>
    <row r="6" spans="1:13" ht="20.25" hidden="1" customHeight="1">
      <c r="B6" s="325"/>
      <c r="C6" s="322"/>
      <c r="E6" s="1221" t="s">
        <v>114</v>
      </c>
      <c r="F6" s="1221"/>
      <c r="G6" s="326">
        <v>1</v>
      </c>
      <c r="M6" s="327" t="s">
        <v>115</v>
      </c>
    </row>
    <row r="7" spans="1:13" ht="20.25" hidden="1" customHeight="1">
      <c r="D7" s="328"/>
      <c r="E7" s="1222"/>
      <c r="F7" s="1222"/>
      <c r="M7" s="327" t="s">
        <v>116</v>
      </c>
    </row>
    <row r="8" spans="1:13" ht="25.5" customHeight="1">
      <c r="A8" s="324">
        <v>1</v>
      </c>
      <c r="B8" s="1223" t="s">
        <v>117</v>
      </c>
      <c r="C8" s="1223"/>
      <c r="D8" s="1223"/>
      <c r="M8" s="327" t="s">
        <v>118</v>
      </c>
    </row>
    <row r="9" spans="1:13" ht="15.75" customHeight="1">
      <c r="A9" s="324"/>
    </row>
    <row r="10" spans="1:13" ht="15.75" customHeight="1">
      <c r="A10" s="324"/>
      <c r="B10" s="1213" t="s">
        <v>119</v>
      </c>
      <c r="C10" s="1213"/>
      <c r="D10" s="1213"/>
    </row>
    <row r="11" spans="1:13" ht="15" customHeight="1">
      <c r="A11" s="324"/>
      <c r="B11" s="1213"/>
      <c r="C11" s="1213"/>
      <c r="D11" s="1213"/>
    </row>
    <row r="12" spans="1:13" ht="24" customHeight="1">
      <c r="A12" s="324"/>
      <c r="B12" s="1224"/>
      <c r="C12" s="1224"/>
      <c r="D12" s="1224"/>
      <c r="E12" s="329" t="s">
        <v>120</v>
      </c>
      <c r="F12" s="550"/>
      <c r="H12" s="324"/>
    </row>
    <row r="13" spans="1:13" ht="24" customHeight="1">
      <c r="A13" s="324"/>
      <c r="B13" s="330"/>
      <c r="C13" s="330"/>
      <c r="D13" s="330"/>
      <c r="E13" s="329"/>
      <c r="H13" s="324"/>
    </row>
    <row r="14" spans="1:13" ht="22.5" customHeight="1">
      <c r="A14" s="324"/>
    </row>
    <row r="15" spans="1:13" ht="22.5" customHeight="1">
      <c r="A15" s="324">
        <v>2</v>
      </c>
      <c r="B15" s="1231" t="s">
        <v>121</v>
      </c>
      <c r="C15" s="1232"/>
      <c r="D15" s="331"/>
      <c r="E15" s="1227" t="s">
        <v>149</v>
      </c>
      <c r="F15" s="1228"/>
    </row>
    <row r="16" spans="1:13" ht="22.5" customHeight="1">
      <c r="A16" s="324"/>
      <c r="C16" s="323"/>
      <c r="E16" s="323"/>
      <c r="F16" s="323"/>
    </row>
    <row r="17" spans="1:40" ht="22.5" customHeight="1">
      <c r="A17" s="324">
        <v>3</v>
      </c>
      <c r="B17" s="332" t="s">
        <v>7</v>
      </c>
      <c r="C17" s="481" t="s">
        <v>118</v>
      </c>
      <c r="D17" s="333" t="s">
        <v>483</v>
      </c>
      <c r="E17" s="1234"/>
      <c r="F17" s="1234"/>
    </row>
    <row r="18" spans="1:40" ht="22.5" customHeight="1">
      <c r="A18" s="324"/>
      <c r="C18" s="334"/>
      <c r="D18" s="335"/>
      <c r="E18" s="336"/>
      <c r="F18" s="336"/>
    </row>
    <row r="19" spans="1:40" ht="22.5" customHeight="1">
      <c r="A19" s="324">
        <v>4</v>
      </c>
      <c r="B19" s="1231" t="s">
        <v>795</v>
      </c>
      <c r="C19" s="1232"/>
      <c r="D19" s="331"/>
      <c r="E19" s="337"/>
    </row>
    <row r="20" spans="1:40" ht="21.75" customHeight="1"/>
    <row r="22" spans="1:40" ht="19.5" customHeight="1">
      <c r="A22" s="338" t="str">
        <f>Basic!B5</f>
        <v>RFx No. 5006005670</v>
      </c>
      <c r="B22" s="338"/>
      <c r="C22" s="335"/>
      <c r="D22" s="335"/>
      <c r="E22" s="335"/>
      <c r="F22" s="339" t="s">
        <v>815</v>
      </c>
      <c r="AE22" s="327">
        <v>1</v>
      </c>
      <c r="AF22" s="327" t="s">
        <v>348</v>
      </c>
      <c r="AI22" s="324">
        <v>1</v>
      </c>
      <c r="AJ22" s="322" t="s">
        <v>352</v>
      </c>
      <c r="AM22" s="340">
        <v>1</v>
      </c>
      <c r="AN22" s="340" t="s">
        <v>123</v>
      </c>
    </row>
    <row r="23" spans="1:40">
      <c r="B23" s="321"/>
      <c r="AE23" s="327">
        <v>2</v>
      </c>
      <c r="AF23" s="327" t="s">
        <v>349</v>
      </c>
      <c r="AI23" s="324">
        <v>2</v>
      </c>
      <c r="AJ23" s="322" t="s">
        <v>353</v>
      </c>
      <c r="AM23" s="340">
        <v>2</v>
      </c>
      <c r="AN23" s="340" t="s">
        <v>124</v>
      </c>
    </row>
    <row r="24" spans="1:40" ht="19.5" customHeight="1">
      <c r="A24" s="1235" t="s">
        <v>816</v>
      </c>
      <c r="B24" s="1235"/>
      <c r="C24" s="1235"/>
      <c r="D24" s="1235"/>
      <c r="E24" s="1235"/>
      <c r="F24" s="1235"/>
      <c r="AE24" s="327">
        <v>3</v>
      </c>
      <c r="AF24" s="327" t="s">
        <v>350</v>
      </c>
      <c r="AI24" s="324">
        <v>3</v>
      </c>
      <c r="AJ24" s="322" t="s">
        <v>354</v>
      </c>
      <c r="AM24" s="635">
        <v>3</v>
      </c>
      <c r="AN24" s="635" t="s">
        <v>125</v>
      </c>
    </row>
    <row r="25" spans="1:40" ht="18" customHeight="1">
      <c r="A25" s="341"/>
      <c r="B25" s="341"/>
      <c r="C25" s="341"/>
      <c r="D25" s="341"/>
      <c r="E25" s="341"/>
      <c r="F25" s="341"/>
      <c r="AE25" s="327">
        <v>4</v>
      </c>
      <c r="AF25" s="327" t="s">
        <v>351</v>
      </c>
      <c r="AI25" s="324">
        <v>4</v>
      </c>
      <c r="AJ25" s="322" t="s">
        <v>355</v>
      </c>
      <c r="AM25" s="340">
        <v>4</v>
      </c>
      <c r="AN25" s="340" t="s">
        <v>126</v>
      </c>
    </row>
    <row r="26" spans="1:40" ht="18" customHeight="1">
      <c r="A26" s="323" t="s">
        <v>346</v>
      </c>
      <c r="C26" s="1229"/>
      <c r="D26" s="1229"/>
      <c r="E26" s="1229"/>
      <c r="F26" s="1229"/>
      <c r="AE26" s="327">
        <v>5</v>
      </c>
      <c r="AF26" s="327" t="s">
        <v>351</v>
      </c>
      <c r="AI26" s="324">
        <v>5</v>
      </c>
      <c r="AJ26" s="322" t="s">
        <v>356</v>
      </c>
      <c r="AM26" s="340">
        <v>5</v>
      </c>
      <c r="AN26" s="340" t="s">
        <v>127</v>
      </c>
    </row>
    <row r="27" spans="1:40" ht="18" customHeight="1">
      <c r="A27" s="323"/>
      <c r="C27" s="323"/>
      <c r="D27" s="323"/>
      <c r="E27" s="323"/>
      <c r="F27" s="323"/>
      <c r="AE27" s="327">
        <v>6</v>
      </c>
      <c r="AF27" s="327" t="s">
        <v>351</v>
      </c>
      <c r="AI27" s="324"/>
      <c r="AM27" s="340">
        <v>6</v>
      </c>
      <c r="AN27" s="340" t="s">
        <v>128</v>
      </c>
    </row>
    <row r="28" spans="1:40" ht="18" customHeight="1">
      <c r="A28" s="323" t="s">
        <v>341</v>
      </c>
      <c r="B28" s="1230" t="str">
        <f>'Attach 3 (JV)'!B15</f>
        <v>--2024</v>
      </c>
      <c r="C28" s="1230"/>
      <c r="AE28" s="327">
        <v>7</v>
      </c>
      <c r="AF28" s="327" t="s">
        <v>351</v>
      </c>
      <c r="AG28" s="342" t="e">
        <f>DAY(B28)</f>
        <v>#VALUE!</v>
      </c>
      <c r="AI28" s="324">
        <v>6</v>
      </c>
      <c r="AJ28" s="322" t="s">
        <v>357</v>
      </c>
      <c r="AM28" s="340">
        <v>7</v>
      </c>
      <c r="AN28" s="340" t="s">
        <v>129</v>
      </c>
    </row>
    <row r="29" spans="1:40" ht="18" customHeight="1">
      <c r="A29" s="323"/>
      <c r="B29" s="343"/>
      <c r="C29" s="343"/>
      <c r="AE29" s="327">
        <v>8</v>
      </c>
      <c r="AF29" s="327" t="s">
        <v>351</v>
      </c>
      <c r="AG29" s="342" t="e">
        <f>MONTH(B28)</f>
        <v>#VALUE!</v>
      </c>
      <c r="AI29" s="324">
        <v>7</v>
      </c>
      <c r="AJ29" s="322" t="s">
        <v>358</v>
      </c>
      <c r="AM29" s="340">
        <v>8</v>
      </c>
      <c r="AN29" s="340" t="s">
        <v>130</v>
      </c>
    </row>
    <row r="30" spans="1:40" ht="18" customHeight="1">
      <c r="A30" s="661" t="str">
        <f>'Attach 18'!G7</f>
        <v>To:</v>
      </c>
      <c r="B30" s="344"/>
      <c r="F30" s="345"/>
      <c r="AE30" s="327">
        <v>9</v>
      </c>
      <c r="AF30" s="327" t="s">
        <v>351</v>
      </c>
      <c r="AG30" s="342" t="e">
        <f>LOOKUP(AG29,AI22:AI34,AJ22:AJ34)</f>
        <v>#VALUE!</v>
      </c>
      <c r="AI30" s="324">
        <v>8</v>
      </c>
      <c r="AJ30" s="322" t="s">
        <v>359</v>
      </c>
      <c r="AM30" s="340">
        <v>9</v>
      </c>
      <c r="AN30" s="340" t="s">
        <v>131</v>
      </c>
    </row>
    <row r="31" spans="1:40" ht="18" customHeight="1">
      <c r="A31" s="661" t="str">
        <f>'Attach 18'!G8</f>
        <v>Contracts &amp; Materials Deptt</v>
      </c>
      <c r="B31" s="346"/>
      <c r="F31" s="345"/>
      <c r="AE31" s="327">
        <v>10</v>
      </c>
      <c r="AF31" s="327" t="s">
        <v>351</v>
      </c>
      <c r="AG31" s="342" t="e">
        <f>YEAR(B28)</f>
        <v>#VALUE!</v>
      </c>
      <c r="AI31" s="324">
        <v>9</v>
      </c>
      <c r="AJ31" s="322" t="s">
        <v>360</v>
      </c>
      <c r="AM31" s="340">
        <v>10</v>
      </c>
      <c r="AN31" s="340" t="s">
        <v>132</v>
      </c>
    </row>
    <row r="32" spans="1:40" ht="18" customHeight="1">
      <c r="A32" s="661" t="str">
        <f>'Attach 18'!G9</f>
        <v>Power Grid Corporation of India Ltd.,</v>
      </c>
      <c r="B32" s="346"/>
      <c r="F32" s="345"/>
      <c r="AE32" s="327">
        <v>11</v>
      </c>
      <c r="AF32" s="327" t="s">
        <v>351</v>
      </c>
      <c r="AI32" s="324">
        <v>10</v>
      </c>
      <c r="AJ32" s="322" t="s">
        <v>361</v>
      </c>
      <c r="AM32" s="340">
        <v>11</v>
      </c>
      <c r="AN32" s="340" t="s">
        <v>133</v>
      </c>
    </row>
    <row r="33" spans="1:40" ht="18" customHeight="1">
      <c r="A33" s="661" t="str">
        <f>'Attach 18'!G10</f>
        <v xml:space="preserve">Northern Region-III Headquarter </v>
      </c>
      <c r="B33" s="346"/>
      <c r="F33" s="345"/>
      <c r="AE33" s="327">
        <v>12</v>
      </c>
      <c r="AF33" s="327" t="s">
        <v>351</v>
      </c>
      <c r="AI33" s="324">
        <v>11</v>
      </c>
      <c r="AJ33" s="322" t="s">
        <v>362</v>
      </c>
      <c r="AM33" s="340">
        <v>12</v>
      </c>
      <c r="AN33" s="340" t="s">
        <v>134</v>
      </c>
    </row>
    <row r="34" spans="1:40" ht="18" customHeight="1" thickBot="1">
      <c r="A34" s="661" t="str">
        <f>'Attach 18'!G11</f>
        <v xml:space="preserve">2nd Floor, Plot No. – 2A/INS 02, </v>
      </c>
      <c r="B34" s="346"/>
      <c r="F34" s="345"/>
      <c r="AE34" s="327">
        <v>13</v>
      </c>
      <c r="AF34" s="327" t="s">
        <v>351</v>
      </c>
      <c r="AI34" s="324">
        <v>12</v>
      </c>
      <c r="AJ34" s="322" t="s">
        <v>363</v>
      </c>
      <c r="AM34" s="340">
        <v>13</v>
      </c>
      <c r="AN34" s="340" t="s">
        <v>135</v>
      </c>
    </row>
    <row r="35" spans="1:40" ht="18" customHeight="1" thickBot="1">
      <c r="A35" s="346" t="str">
        <f>'Attach 13'!E12</f>
        <v>Avadh Vihar Yojna, Amar Shaheed Path,</v>
      </c>
      <c r="B35" s="346"/>
      <c r="F35" s="345"/>
      <c r="AE35" s="327">
        <v>14</v>
      </c>
      <c r="AF35" s="327" t="s">
        <v>351</v>
      </c>
      <c r="AL35" s="347" t="str">
        <f>IF(ISERROR(LOOKUP(E19,AM22:AM41,AN22:AN41)), "Zero", LOOKUP(E19,AM22:AM41,AN22:AN41))</f>
        <v>Zero</v>
      </c>
      <c r="AM35" s="340">
        <v>14</v>
      </c>
      <c r="AN35" s="340" t="s">
        <v>136</v>
      </c>
    </row>
    <row r="36" spans="1:40" ht="15.75" customHeight="1" thickBot="1">
      <c r="A36" s="323"/>
      <c r="F36" s="345"/>
      <c r="AE36" s="327">
        <v>15</v>
      </c>
      <c r="AF36" s="327" t="s">
        <v>351</v>
      </c>
      <c r="AL36" s="348" t="str">
        <f>IF(J43 &gt; 9, "("&amp;E19&amp;")", "("&amp;E19&amp;")")</f>
        <v>()</v>
      </c>
      <c r="AM36" s="349">
        <v>15</v>
      </c>
      <c r="AN36" s="340" t="s">
        <v>137</v>
      </c>
    </row>
    <row r="37" spans="1:40" ht="44.25" customHeight="1">
      <c r="A37" s="350" t="s">
        <v>347</v>
      </c>
      <c r="B37" s="351"/>
      <c r="C37" s="1233" t="str">
        <f>Basic!B1</f>
        <v>Procurement of 03 nos. mobile foam units for fire safety purpose at 400/220kV Jauljibi GIS</v>
      </c>
      <c r="D37" s="1233"/>
      <c r="E37" s="1233"/>
      <c r="F37" s="1233"/>
      <c r="L37" s="352"/>
      <c r="M37" s="353"/>
      <c r="N37" s="353"/>
      <c r="Q37" s="354" t="str">
        <f>Z39 &amp; AB39 &amp; AC39 &amp; AA39</f>
        <v>the receipt of which is hereby acknowledged, we the undersigned, offer to Supply and installation of 40 mm G.I. Pipe for OPGW connectivity of Allahabad-Fatehpur#01, Rihand-Allahabad#01 &amp; Singrauli Allahabad#01 link at Allahabad SS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0</v>
      </c>
      <c r="AE37" s="327">
        <v>16</v>
      </c>
      <c r="AF37" s="327" t="s">
        <v>351</v>
      </c>
      <c r="AM37" s="340">
        <v>16</v>
      </c>
      <c r="AN37" s="340" t="s">
        <v>138</v>
      </c>
    </row>
    <row r="38" spans="1:40" ht="24.75" customHeight="1" thickBot="1">
      <c r="A38" s="321" t="s">
        <v>342</v>
      </c>
      <c r="B38" s="321"/>
      <c r="C38" s="345"/>
      <c r="D38" s="345"/>
      <c r="E38" s="345"/>
      <c r="F38" s="345"/>
      <c r="G38" s="1212"/>
      <c r="H38" s="1212"/>
      <c r="I38" s="1212"/>
      <c r="K38" s="355"/>
      <c r="L38" s="352"/>
      <c r="M38" s="353"/>
      <c r="N38" s="353"/>
      <c r="AE38" s="327">
        <v>17</v>
      </c>
      <c r="AF38" s="327" t="s">
        <v>351</v>
      </c>
      <c r="AM38" s="340">
        <v>17</v>
      </c>
      <c r="AN38" s="340" t="s">
        <v>139</v>
      </c>
    </row>
    <row r="39" spans="1:40" ht="114.75" customHeight="1">
      <c r="A39" s="351">
        <v>1</v>
      </c>
      <c r="B39" s="1225" t="str">
        <f>"Having examined the Bidding Documents, including Amendment Nos. "&amp;B12&amp;" dated "&amp;TEXT(F12,"dd/mm/yyyy")&amp;", "&amp;AB39</f>
        <v xml:space="preserve">Having examined the Bidding Documents, including Amendment Nos.  dated 00/01/1900, the receipt of which is hereby acknowledged, we the undersigned, offer to Supply and installation of 40 mm G.I. Pipe for OPGW connectivity of Allahabad-Fatehpur#01, Rihand-Allahabad#01 &amp; Singrauli Allahabad#01 link at Allahabad SS under the above-named package in full conformity with the said Bidding Documents.Further, in accordance with Clause 11.1 of Conditions of Contract, Annexure-I in the Bidding Documents, as per which the bid shall be submitted by the bidder under “Single Stage - Two Envelope” procedure of bidding. Accordingly, we hereby submit our Bid, containing EMD/ documentary evidence in support of exemption of Bid Security, Techno-Commercial Part &amp; Price Part. </v>
      </c>
      <c r="C39" s="1215"/>
      <c r="D39" s="1215"/>
      <c r="E39" s="1215"/>
      <c r="F39" s="1215"/>
      <c r="G39" s="324"/>
      <c r="H39" s="1241"/>
      <c r="I39" s="1241"/>
      <c r="L39" s="352"/>
      <c r="M39" s="353"/>
      <c r="N39" s="353"/>
      <c r="Z39" s="356"/>
      <c r="AA39" s="357"/>
      <c r="AB39" s="1236" t="s">
        <v>846</v>
      </c>
      <c r="AC39" s="358">
        <v>0</v>
      </c>
      <c r="AE39" s="327">
        <v>18</v>
      </c>
      <c r="AF39" s="327" t="s">
        <v>351</v>
      </c>
      <c r="AM39" s="340">
        <v>18</v>
      </c>
      <c r="AN39" s="340" t="s">
        <v>140</v>
      </c>
    </row>
    <row r="40" spans="1:40" ht="37.5" customHeight="1">
      <c r="A40" s="351">
        <v>1.1000000000000001</v>
      </c>
      <c r="B40" s="1213" t="s">
        <v>828</v>
      </c>
      <c r="C40" s="1213"/>
      <c r="D40" s="1213"/>
      <c r="E40" s="1213"/>
      <c r="F40" s="1213"/>
      <c r="L40" s="352"/>
      <c r="M40" s="353"/>
      <c r="N40" s="353"/>
      <c r="AB40" s="1237"/>
      <c r="AE40" s="327">
        <v>19</v>
      </c>
      <c r="AF40" s="327" t="s">
        <v>351</v>
      </c>
      <c r="AM40" s="340">
        <v>19</v>
      </c>
      <c r="AN40" s="340" t="s">
        <v>141</v>
      </c>
    </row>
    <row r="41" spans="1:40" s="321" customFormat="1" ht="22.5" customHeight="1">
      <c r="B41" s="1238" t="s">
        <v>747</v>
      </c>
      <c r="C41" s="1238"/>
      <c r="D41" s="1238"/>
      <c r="E41" s="1238"/>
      <c r="F41" s="1238"/>
      <c r="L41" s="352"/>
      <c r="M41" s="353"/>
      <c r="N41" s="353"/>
      <c r="AB41" s="1237"/>
      <c r="AE41" s="327">
        <v>20</v>
      </c>
      <c r="AF41" s="327" t="s">
        <v>351</v>
      </c>
      <c r="AM41" s="340">
        <v>20</v>
      </c>
      <c r="AN41" s="340" t="s">
        <v>142</v>
      </c>
    </row>
    <row r="42" spans="1:40" ht="39" customHeight="1">
      <c r="A42" s="359">
        <v>2</v>
      </c>
      <c r="B42" s="1239" t="s">
        <v>817</v>
      </c>
      <c r="C42" s="1239"/>
      <c r="D42" s="1239"/>
      <c r="E42" s="1239"/>
      <c r="F42" s="1239"/>
      <c r="G42" s="1240"/>
      <c r="H42" s="1240"/>
      <c r="I42" s="1240"/>
      <c r="J42" s="1240"/>
      <c r="L42" s="352"/>
      <c r="M42" s="360"/>
      <c r="N42" s="353"/>
      <c r="AB42" s="1237"/>
      <c r="AE42" s="327">
        <v>21</v>
      </c>
      <c r="AF42" s="327" t="s">
        <v>348</v>
      </c>
      <c r="AM42" s="361"/>
      <c r="AN42" s="361"/>
    </row>
    <row r="43" spans="1:40" ht="49.5" customHeight="1">
      <c r="A43" s="351"/>
      <c r="B43" s="1215" t="s">
        <v>143</v>
      </c>
      <c r="C43" s="1215"/>
      <c r="D43" s="1215"/>
      <c r="E43" s="1215"/>
      <c r="F43" s="1215"/>
      <c r="G43" s="363"/>
      <c r="H43" s="363"/>
      <c r="I43" s="364"/>
      <c r="J43" s="364"/>
      <c r="L43" s="352"/>
      <c r="M43" s="353"/>
      <c r="N43" s="353"/>
      <c r="Z43" s="193" t="s">
        <v>122</v>
      </c>
      <c r="AB43" s="1237"/>
      <c r="AE43" s="327">
        <v>22</v>
      </c>
      <c r="AF43" s="327" t="s">
        <v>351</v>
      </c>
      <c r="AM43" s="361"/>
      <c r="AN43" s="361"/>
    </row>
    <row r="44" spans="1:40" ht="45.75" customHeight="1" thickBot="1">
      <c r="A44" s="362" t="s">
        <v>534</v>
      </c>
      <c r="B44" s="1214" t="s">
        <v>144</v>
      </c>
      <c r="C44" s="1214"/>
      <c r="D44" s="1213" t="s">
        <v>837</v>
      </c>
      <c r="E44" s="1213"/>
      <c r="F44" s="1213"/>
      <c r="G44" s="363"/>
      <c r="H44" s="363"/>
      <c r="I44" s="364"/>
      <c r="J44" s="364"/>
      <c r="L44" s="352"/>
      <c r="M44" s="353"/>
      <c r="N44" s="353"/>
      <c r="Z44" s="193"/>
      <c r="AB44" s="1237"/>
      <c r="AE44" s="327"/>
      <c r="AF44" s="327"/>
      <c r="AM44" s="361"/>
      <c r="AN44" s="361"/>
    </row>
    <row r="45" spans="1:40" ht="54.75" customHeight="1" thickBot="1">
      <c r="A45" s="362" t="s">
        <v>535</v>
      </c>
      <c r="B45" s="1214" t="s">
        <v>145</v>
      </c>
      <c r="C45" s="1214"/>
      <c r="D45" s="1215" t="s">
        <v>825</v>
      </c>
      <c r="E45" s="1215"/>
      <c r="F45" s="1215"/>
      <c r="L45" s="352"/>
      <c r="M45" s="353"/>
      <c r="N45" s="353"/>
      <c r="Z45" s="193" t="s">
        <v>147</v>
      </c>
      <c r="AB45" s="365"/>
      <c r="AE45" s="327">
        <v>24</v>
      </c>
      <c r="AF45" s="327" t="s">
        <v>351</v>
      </c>
      <c r="AM45" s="361"/>
      <c r="AN45" s="361"/>
    </row>
    <row r="46" spans="1:40" ht="31.5" customHeight="1">
      <c r="A46" s="362" t="s">
        <v>536</v>
      </c>
      <c r="B46" s="1214" t="s">
        <v>146</v>
      </c>
      <c r="C46" s="1214"/>
      <c r="D46" s="1213" t="s">
        <v>796</v>
      </c>
      <c r="E46" s="1226"/>
      <c r="F46" s="1226"/>
      <c r="L46" s="352"/>
      <c r="M46" s="353"/>
      <c r="N46" s="353"/>
      <c r="Z46" s="193"/>
      <c r="AB46" s="366"/>
      <c r="AE46" s="327"/>
      <c r="AF46" s="327"/>
      <c r="AM46" s="374"/>
      <c r="AN46" s="374"/>
    </row>
    <row r="47" spans="1:40" ht="7.5" customHeight="1">
      <c r="A47" s="362"/>
      <c r="B47" s="456"/>
      <c r="C47" s="456"/>
      <c r="D47" s="1225"/>
      <c r="E47" s="1225"/>
      <c r="F47" s="1225"/>
      <c r="L47" s="360"/>
      <c r="M47" s="353"/>
      <c r="N47" s="353"/>
      <c r="AB47" s="366"/>
      <c r="AE47" s="327">
        <v>25</v>
      </c>
      <c r="AF47" s="327" t="s">
        <v>351</v>
      </c>
    </row>
    <row r="48" spans="1:40" ht="24.75" customHeight="1">
      <c r="A48" s="362" t="s">
        <v>537</v>
      </c>
      <c r="B48" s="1214" t="s">
        <v>148</v>
      </c>
      <c r="C48" s="1214"/>
      <c r="D48" s="1216" t="s">
        <v>797</v>
      </c>
      <c r="E48" s="1217"/>
      <c r="F48" s="1217"/>
      <c r="L48" s="360"/>
      <c r="M48" s="353"/>
      <c r="N48" s="353"/>
      <c r="AB48" s="366"/>
      <c r="AE48" s="327">
        <v>26</v>
      </c>
      <c r="AF48" s="327" t="s">
        <v>351</v>
      </c>
    </row>
    <row r="49" spans="1:32" ht="31.5" customHeight="1">
      <c r="A49" s="362" t="s">
        <v>538</v>
      </c>
      <c r="B49" s="1214" t="s">
        <v>150</v>
      </c>
      <c r="C49" s="1214"/>
      <c r="D49" s="1216" t="s">
        <v>798</v>
      </c>
      <c r="E49" s="1217"/>
      <c r="F49" s="1217"/>
      <c r="L49" s="360"/>
      <c r="M49" s="353"/>
      <c r="N49" s="353"/>
      <c r="AB49" s="366"/>
      <c r="AE49" s="327">
        <v>27</v>
      </c>
      <c r="AF49" s="327" t="s">
        <v>351</v>
      </c>
    </row>
    <row r="50" spans="1:32" ht="56.25" hidden="1" customHeight="1">
      <c r="A50" s="362" t="s">
        <v>539</v>
      </c>
      <c r="B50" s="1214" t="s">
        <v>151</v>
      </c>
      <c r="C50" s="1214"/>
      <c r="D50" s="1216" t="s">
        <v>799</v>
      </c>
      <c r="E50" s="1217"/>
      <c r="F50" s="1217"/>
      <c r="L50" s="360"/>
      <c r="M50" s="353"/>
      <c r="N50" s="353"/>
      <c r="AB50" s="366"/>
      <c r="AE50" s="327">
        <v>28</v>
      </c>
      <c r="AF50" s="327" t="s">
        <v>351</v>
      </c>
    </row>
    <row r="51" spans="1:32" ht="21.75" hidden="1" customHeight="1">
      <c r="A51" s="362" t="s">
        <v>152</v>
      </c>
      <c r="B51" s="1214" t="s">
        <v>153</v>
      </c>
      <c r="C51" s="1214"/>
      <c r="D51" s="1216" t="s">
        <v>154</v>
      </c>
      <c r="E51" s="1217"/>
      <c r="F51" s="1217"/>
      <c r="L51" s="360"/>
      <c r="M51" s="353"/>
      <c r="N51" s="353"/>
      <c r="AB51" s="366"/>
      <c r="AE51" s="327">
        <v>29</v>
      </c>
      <c r="AF51" s="327" t="s">
        <v>351</v>
      </c>
    </row>
    <row r="52" spans="1:32" ht="21.75" hidden="1" customHeight="1">
      <c r="A52" s="362" t="s">
        <v>155</v>
      </c>
      <c r="B52" s="1214" t="s">
        <v>156</v>
      </c>
      <c r="C52" s="1214"/>
      <c r="D52" s="1216" t="s">
        <v>157</v>
      </c>
      <c r="E52" s="1217"/>
      <c r="F52" s="1217"/>
      <c r="L52" s="360"/>
      <c r="M52" s="353"/>
      <c r="N52" s="353"/>
    </row>
    <row r="53" spans="1:32" ht="24" hidden="1" customHeight="1">
      <c r="A53" s="362" t="s">
        <v>503</v>
      </c>
      <c r="B53" s="1214" t="s">
        <v>158</v>
      </c>
      <c r="C53" s="1214"/>
      <c r="D53" s="1216" t="s">
        <v>159</v>
      </c>
      <c r="E53" s="1217"/>
      <c r="F53" s="1217"/>
      <c r="L53" s="360"/>
      <c r="M53" s="353"/>
      <c r="N53" s="353"/>
    </row>
    <row r="54" spans="1:32" ht="35.25" hidden="1" customHeight="1">
      <c r="A54" s="362" t="s">
        <v>160</v>
      </c>
      <c r="B54" s="1214" t="s">
        <v>162</v>
      </c>
      <c r="C54" s="1214"/>
      <c r="D54" s="1213" t="s">
        <v>163</v>
      </c>
      <c r="E54" s="1213"/>
      <c r="F54" s="1213"/>
      <c r="L54" s="360"/>
      <c r="M54" s="353"/>
      <c r="N54" s="353"/>
    </row>
    <row r="55" spans="1:32" ht="20.25" hidden="1" customHeight="1">
      <c r="A55" s="362" t="s">
        <v>161</v>
      </c>
      <c r="B55" s="1214" t="s">
        <v>165</v>
      </c>
      <c r="C55" s="1214"/>
      <c r="D55" s="1213" t="s">
        <v>166</v>
      </c>
      <c r="E55" s="1213"/>
      <c r="F55" s="1213"/>
      <c r="L55" s="360"/>
      <c r="M55" s="353"/>
      <c r="N55" s="353"/>
    </row>
    <row r="56" spans="1:32" ht="33" hidden="1" customHeight="1">
      <c r="A56" s="362" t="s">
        <v>164</v>
      </c>
      <c r="B56" s="1214" t="s">
        <v>168</v>
      </c>
      <c r="C56" s="1214"/>
      <c r="D56" s="1213" t="s">
        <v>169</v>
      </c>
      <c r="E56" s="1213"/>
      <c r="F56" s="1213"/>
      <c r="L56" s="360"/>
      <c r="M56" s="353"/>
      <c r="N56" s="353"/>
    </row>
    <row r="57" spans="1:32" ht="36.75" hidden="1" customHeight="1">
      <c r="A57" s="362" t="s">
        <v>167</v>
      </c>
      <c r="B57" s="1214" t="s">
        <v>170</v>
      </c>
      <c r="C57" s="1214"/>
      <c r="D57" s="1213" t="s">
        <v>171</v>
      </c>
      <c r="E57" s="1213"/>
      <c r="F57" s="1213"/>
      <c r="L57" s="360"/>
      <c r="M57" s="353"/>
      <c r="N57" s="353"/>
    </row>
    <row r="58" spans="1:32" ht="31.5" customHeight="1">
      <c r="A58" s="362" t="s">
        <v>539</v>
      </c>
      <c r="B58" s="1214" t="s">
        <v>151</v>
      </c>
      <c r="C58" s="1214"/>
      <c r="D58" s="1216" t="s">
        <v>829</v>
      </c>
      <c r="E58" s="1217"/>
      <c r="F58" s="1217"/>
      <c r="L58" s="360"/>
      <c r="M58" s="353"/>
      <c r="N58" s="353"/>
      <c r="AB58" s="366"/>
      <c r="AE58" s="327"/>
      <c r="AF58" s="327"/>
    </row>
    <row r="59" spans="1:32" ht="31.5" customHeight="1">
      <c r="A59" s="362" t="s">
        <v>152</v>
      </c>
      <c r="B59" s="456" t="s">
        <v>153</v>
      </c>
      <c r="C59" s="456"/>
      <c r="D59" s="1213" t="s">
        <v>845</v>
      </c>
      <c r="E59" s="1213"/>
      <c r="F59" s="1213"/>
      <c r="L59" s="360"/>
      <c r="M59" s="353"/>
      <c r="N59" s="353"/>
      <c r="AB59" s="366"/>
    </row>
    <row r="60" spans="1:32" ht="31.5" customHeight="1">
      <c r="A60" s="362" t="s">
        <v>155</v>
      </c>
      <c r="B60" s="456" t="s">
        <v>156</v>
      </c>
      <c r="C60" s="456"/>
      <c r="D60" s="1213" t="s">
        <v>835</v>
      </c>
      <c r="E60" s="1213"/>
      <c r="F60" s="1213"/>
      <c r="L60" s="360"/>
      <c r="M60" s="353"/>
      <c r="N60" s="353"/>
      <c r="AB60" s="366"/>
    </row>
    <row r="61" spans="1:32" ht="31.5" customHeight="1">
      <c r="A61" s="362" t="s">
        <v>160</v>
      </c>
      <c r="B61" s="456" t="s">
        <v>158</v>
      </c>
      <c r="C61" s="456"/>
      <c r="D61" s="1213" t="s">
        <v>836</v>
      </c>
      <c r="E61" s="1213"/>
      <c r="F61" s="1213"/>
      <c r="L61" s="360"/>
      <c r="M61" s="353"/>
      <c r="N61" s="353"/>
      <c r="AB61" s="366"/>
    </row>
    <row r="62" spans="1:32" ht="44.25" customHeight="1">
      <c r="A62" s="341">
        <v>3</v>
      </c>
      <c r="B62" s="1244" t="s">
        <v>800</v>
      </c>
      <c r="C62" s="1244"/>
      <c r="D62" s="1244"/>
      <c r="E62" s="1244"/>
      <c r="F62" s="1244"/>
      <c r="L62" s="353"/>
      <c r="M62" s="353"/>
      <c r="N62" s="360"/>
    </row>
    <row r="63" spans="1:32" ht="52.5" customHeight="1">
      <c r="A63" s="351">
        <v>3.1</v>
      </c>
      <c r="B63" s="1215" t="s">
        <v>813</v>
      </c>
      <c r="C63" s="1215"/>
      <c r="D63" s="1215"/>
      <c r="E63" s="1215"/>
      <c r="F63" s="1215"/>
      <c r="L63" s="353"/>
      <c r="M63" s="353"/>
      <c r="N63" s="360"/>
    </row>
    <row r="64" spans="1:32" ht="46.5" customHeight="1">
      <c r="A64" s="351">
        <v>3.2</v>
      </c>
      <c r="B64" s="1215" t="s">
        <v>827</v>
      </c>
      <c r="C64" s="1215"/>
      <c r="D64" s="1215"/>
      <c r="E64" s="1215"/>
      <c r="F64" s="1215"/>
      <c r="L64" s="353"/>
      <c r="M64" s="353"/>
      <c r="N64" s="360"/>
    </row>
    <row r="65" spans="1:14" ht="57.75" customHeight="1">
      <c r="A65" s="351">
        <v>3.3</v>
      </c>
      <c r="B65" s="1225" t="s">
        <v>748</v>
      </c>
      <c r="C65" s="1215"/>
      <c r="D65" s="1215"/>
      <c r="E65" s="1215"/>
      <c r="F65" s="1215"/>
      <c r="L65" s="353"/>
      <c r="M65" s="353"/>
      <c r="N65" s="360"/>
    </row>
    <row r="66" spans="1:14" ht="20.25" hidden="1" customHeight="1">
      <c r="A66" s="351">
        <v>3.4</v>
      </c>
      <c r="B66" s="1215" t="s">
        <v>814</v>
      </c>
      <c r="C66" s="1215"/>
      <c r="D66" s="1215"/>
      <c r="E66" s="1215"/>
      <c r="F66" s="1215"/>
      <c r="L66" s="353"/>
      <c r="M66" s="353"/>
      <c r="N66" s="360"/>
    </row>
    <row r="67" spans="1:14" ht="20.25" hidden="1" customHeight="1">
      <c r="A67" s="351"/>
      <c r="B67" s="1214"/>
      <c r="C67" s="1214"/>
      <c r="D67" s="1214"/>
      <c r="E67" s="1214"/>
      <c r="F67" s="1214"/>
      <c r="L67" s="353"/>
      <c r="M67" s="353"/>
      <c r="N67" s="360"/>
    </row>
    <row r="68" spans="1:14" ht="20.25" hidden="1" customHeight="1">
      <c r="A68" s="351"/>
      <c r="B68" s="1214"/>
      <c r="C68" s="1214"/>
      <c r="D68" s="1214"/>
      <c r="E68" s="1214"/>
      <c r="F68" s="1214"/>
      <c r="L68" s="353"/>
      <c r="M68" s="353"/>
      <c r="N68" s="360"/>
    </row>
    <row r="69" spans="1:14" ht="9.75" customHeight="1">
      <c r="A69" s="351"/>
      <c r="B69" s="1214"/>
      <c r="C69" s="1214"/>
      <c r="D69" s="1214"/>
      <c r="E69" s="1214"/>
      <c r="F69" s="1214"/>
      <c r="L69" s="353"/>
      <c r="M69" s="353"/>
      <c r="N69" s="360"/>
    </row>
    <row r="70" spans="1:14" ht="3.75" customHeight="1">
      <c r="A70" s="351"/>
      <c r="B70" s="456"/>
      <c r="C70" s="456"/>
      <c r="D70" s="456"/>
      <c r="E70" s="456"/>
      <c r="F70" s="456"/>
      <c r="L70" s="367" t="s">
        <v>172</v>
      </c>
      <c r="M70" s="353"/>
      <c r="N70" s="360"/>
    </row>
    <row r="71" spans="1:14" ht="0.75" customHeight="1">
      <c r="A71" s="341"/>
      <c r="B71" s="1242"/>
      <c r="C71" s="1242"/>
      <c r="D71" s="1242"/>
      <c r="E71" s="1242"/>
      <c r="F71" s="1242"/>
      <c r="L71" s="367"/>
      <c r="M71" s="353"/>
      <c r="N71" s="360"/>
    </row>
    <row r="72" spans="1:14" ht="57.75" customHeight="1">
      <c r="A72" s="368">
        <v>4</v>
      </c>
      <c r="B72" s="1213" t="s">
        <v>826</v>
      </c>
      <c r="C72" s="1213"/>
      <c r="D72" s="1213"/>
      <c r="E72" s="1213"/>
      <c r="F72" s="1213"/>
      <c r="L72" s="367"/>
      <c r="M72" s="353"/>
      <c r="N72" s="353"/>
    </row>
    <row r="73" spans="1:14" ht="52.5" customHeight="1">
      <c r="A73" s="369">
        <v>4.0999999999999996</v>
      </c>
      <c r="B73" s="1213" t="s">
        <v>822</v>
      </c>
      <c r="C73" s="1213"/>
      <c r="D73" s="1213"/>
      <c r="E73" s="1213"/>
      <c r="F73" s="1213"/>
      <c r="L73" s="367"/>
      <c r="M73" s="353"/>
      <c r="N73" s="353"/>
    </row>
    <row r="74" spans="1:14" ht="42" customHeight="1">
      <c r="A74" s="369">
        <v>4.2</v>
      </c>
      <c r="B74" s="1213" t="s">
        <v>823</v>
      </c>
      <c r="C74" s="1213"/>
      <c r="D74" s="1213"/>
      <c r="E74" s="1213"/>
      <c r="F74" s="1213"/>
      <c r="L74" s="367"/>
      <c r="M74" s="353"/>
      <c r="N74" s="353"/>
    </row>
    <row r="75" spans="1:14" ht="36.75" customHeight="1">
      <c r="A75" s="369">
        <v>4.3</v>
      </c>
      <c r="B75" s="1213" t="s">
        <v>824</v>
      </c>
      <c r="C75" s="1213"/>
      <c r="D75" s="1213"/>
      <c r="E75" s="1213"/>
      <c r="F75" s="1213"/>
      <c r="L75" s="367"/>
      <c r="M75" s="353"/>
      <c r="N75" s="353"/>
    </row>
    <row r="76" spans="1:14" ht="21.75" customHeight="1">
      <c r="A76" s="688">
        <v>5</v>
      </c>
      <c r="B76" s="1245" t="s">
        <v>173</v>
      </c>
      <c r="C76" s="1245"/>
      <c r="D76" s="1245"/>
      <c r="E76" s="1245"/>
      <c r="F76" s="1245"/>
      <c r="H76" s="370"/>
      <c r="L76" s="367"/>
      <c r="M76" s="353"/>
      <c r="N76" s="353"/>
    </row>
    <row r="77" spans="1:14" ht="33.75" customHeight="1">
      <c r="A77" s="351">
        <v>5.0999999999999996</v>
      </c>
      <c r="B77" s="1243" t="s">
        <v>801</v>
      </c>
      <c r="C77" s="1243"/>
      <c r="D77" s="1243"/>
      <c r="E77" s="1243"/>
      <c r="F77" s="1243"/>
      <c r="H77" s="370"/>
      <c r="L77" s="367"/>
      <c r="M77" s="353"/>
      <c r="N77" s="353"/>
    </row>
    <row r="78" spans="1:14" ht="45.75" customHeight="1">
      <c r="A78" s="351">
        <v>6</v>
      </c>
      <c r="B78" s="1243" t="s">
        <v>802</v>
      </c>
      <c r="C78" s="1243"/>
      <c r="D78" s="1243"/>
      <c r="E78" s="1243"/>
      <c r="F78" s="1243"/>
      <c r="H78" s="370"/>
      <c r="L78" s="367"/>
      <c r="M78" s="353"/>
      <c r="N78" s="353"/>
    </row>
    <row r="79" spans="1:14" ht="34.5" customHeight="1">
      <c r="A79" s="351">
        <v>7</v>
      </c>
      <c r="B79" s="1243" t="s">
        <v>803</v>
      </c>
      <c r="C79" s="1243"/>
      <c r="D79" s="1243"/>
      <c r="E79" s="1243"/>
      <c r="F79" s="1243"/>
      <c r="L79" s="367"/>
      <c r="M79" s="353"/>
      <c r="N79" s="353"/>
    </row>
    <row r="80" spans="1:14" ht="45" customHeight="1">
      <c r="A80" s="351">
        <v>8</v>
      </c>
      <c r="B80" s="1213" t="s">
        <v>804</v>
      </c>
      <c r="C80" s="1213"/>
      <c r="D80" s="1213"/>
      <c r="E80" s="1213"/>
      <c r="F80" s="1213"/>
      <c r="L80" s="367"/>
      <c r="M80" s="353"/>
      <c r="N80" s="353"/>
    </row>
    <row r="81" spans="1:32" ht="39.75" customHeight="1">
      <c r="A81" s="351">
        <v>9</v>
      </c>
      <c r="B81" s="1213" t="s">
        <v>805</v>
      </c>
      <c r="C81" s="1213"/>
      <c r="D81" s="1213"/>
      <c r="E81" s="1213"/>
      <c r="F81" s="1213"/>
      <c r="L81" s="367"/>
      <c r="M81" s="353"/>
      <c r="N81" s="353"/>
    </row>
    <row r="82" spans="1:32" ht="19.5" customHeight="1">
      <c r="A82" s="351">
        <v>10</v>
      </c>
      <c r="B82" s="1213" t="s">
        <v>806</v>
      </c>
      <c r="C82" s="1213"/>
      <c r="D82" s="1213"/>
      <c r="E82" s="1213"/>
      <c r="F82" s="1213"/>
      <c r="L82" s="367"/>
      <c r="M82" s="353"/>
      <c r="N82" s="353"/>
    </row>
    <row r="83" spans="1:32" ht="63" hidden="1" customHeight="1">
      <c r="A83" s="351">
        <v>11</v>
      </c>
      <c r="B83" s="1213" t="s">
        <v>807</v>
      </c>
      <c r="C83" s="1213"/>
      <c r="D83" s="1213"/>
      <c r="E83" s="1213"/>
      <c r="F83" s="1213"/>
      <c r="L83" s="367"/>
      <c r="M83" s="353"/>
      <c r="N83" s="353"/>
    </row>
    <row r="84" spans="1:32" ht="18.75" hidden="1" customHeight="1">
      <c r="A84" s="369"/>
      <c r="B84" s="1213"/>
      <c r="C84" s="1213"/>
      <c r="D84" s="1213"/>
      <c r="E84" s="1213"/>
      <c r="F84" s="1213"/>
      <c r="L84" s="367"/>
      <c r="M84" s="353"/>
      <c r="N84" s="353"/>
    </row>
    <row r="85" spans="1:32" s="321" customFormat="1" ht="7.5" hidden="1" customHeight="1">
      <c r="A85" s="371" t="s">
        <v>749</v>
      </c>
      <c r="B85" s="1245" t="s">
        <v>173</v>
      </c>
      <c r="C85" s="1245"/>
      <c r="D85" s="1245"/>
      <c r="E85" s="1245"/>
      <c r="F85" s="1245"/>
      <c r="H85" s="323"/>
      <c r="AE85" s="324"/>
      <c r="AF85" s="324"/>
    </row>
    <row r="86" spans="1:32" ht="162.75" hidden="1" customHeight="1">
      <c r="A86" s="323"/>
      <c r="B86" s="1246"/>
      <c r="C86" s="1246"/>
      <c r="D86" s="1246"/>
      <c r="E86" s="1246"/>
      <c r="F86" s="1246"/>
      <c r="L86" s="367"/>
      <c r="M86" s="353"/>
      <c r="N86" s="353"/>
    </row>
    <row r="87" spans="1:32" ht="84" hidden="1" customHeight="1">
      <c r="A87" s="369" t="s">
        <v>174</v>
      </c>
      <c r="B87" s="1213" t="s">
        <v>175</v>
      </c>
      <c r="C87" s="1213"/>
      <c r="D87" s="1213"/>
      <c r="E87" s="1213"/>
      <c r="F87" s="1213"/>
      <c r="L87" s="367"/>
      <c r="M87" s="353"/>
      <c r="N87" s="353"/>
    </row>
    <row r="88" spans="1:32" ht="94.5" hidden="1" customHeight="1">
      <c r="A88" s="369"/>
      <c r="B88" s="1213" t="s">
        <v>176</v>
      </c>
      <c r="C88" s="1213"/>
      <c r="D88" s="1213"/>
      <c r="E88" s="1213"/>
      <c r="F88" s="1213"/>
      <c r="G88" s="374"/>
      <c r="H88" s="1223"/>
      <c r="I88" s="1223"/>
      <c r="K88" s="374"/>
      <c r="L88" s="367"/>
      <c r="M88" s="353"/>
      <c r="N88" s="353"/>
      <c r="Z88" s="375" t="s">
        <v>178</v>
      </c>
    </row>
    <row r="89" spans="1:32" ht="192" hidden="1" customHeight="1">
      <c r="A89" s="372" t="s">
        <v>177</v>
      </c>
      <c r="B89" s="1216" t="str">
        <f>"Further, M/s. "&amp;E6&amp;Z88</f>
        <v>Further, M/s. Indicate the name of Associate here, if applicable.,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v>
      </c>
      <c r="C89" s="1216"/>
      <c r="D89" s="1216"/>
      <c r="E89" s="1216"/>
      <c r="F89" s="1216"/>
      <c r="L89" s="367"/>
      <c r="M89" s="353"/>
      <c r="N89" s="353"/>
    </row>
    <row r="90" spans="1:32" ht="91.5" hidden="1" customHeight="1">
      <c r="A90" s="369"/>
      <c r="B90" s="1213" t="s">
        <v>179</v>
      </c>
      <c r="C90" s="1213"/>
      <c r="D90" s="1213"/>
      <c r="E90" s="1213"/>
      <c r="F90" s="1213"/>
      <c r="L90" s="367"/>
      <c r="M90" s="353"/>
      <c r="N90" s="353"/>
    </row>
    <row r="91" spans="1:32" ht="67.5" hidden="1" customHeight="1">
      <c r="A91" s="351">
        <v>1</v>
      </c>
      <c r="B91" s="1213" t="s">
        <v>750</v>
      </c>
      <c r="C91" s="1213"/>
      <c r="D91" s="1213"/>
      <c r="E91" s="1213"/>
      <c r="F91" s="1213"/>
      <c r="L91" s="367"/>
      <c r="M91" s="353"/>
      <c r="N91" s="353"/>
    </row>
    <row r="92" spans="1:32" ht="34.5" hidden="1" customHeight="1">
      <c r="A92" s="369"/>
      <c r="B92" s="1213" t="s">
        <v>332</v>
      </c>
      <c r="C92" s="1213"/>
      <c r="D92" s="1213"/>
      <c r="E92" s="1213"/>
      <c r="F92" s="1213"/>
      <c r="L92" s="367"/>
      <c r="M92" s="353"/>
      <c r="N92" s="353"/>
    </row>
    <row r="93" spans="1:32" ht="6" hidden="1" customHeight="1">
      <c r="A93" s="351">
        <v>2</v>
      </c>
      <c r="B93" s="1213" t="s">
        <v>751</v>
      </c>
      <c r="C93" s="1213"/>
      <c r="D93" s="1213"/>
      <c r="E93" s="1213"/>
      <c r="F93" s="1213"/>
      <c r="L93" s="367"/>
      <c r="M93" s="353"/>
      <c r="N93" s="353"/>
    </row>
    <row r="94" spans="1:32" ht="23.25" hidden="1" customHeight="1">
      <c r="A94" s="376"/>
      <c r="B94" s="1213"/>
      <c r="C94" s="1213"/>
      <c r="D94" s="1213"/>
      <c r="E94" s="1213"/>
      <c r="F94" s="1213"/>
      <c r="L94" s="367"/>
      <c r="M94" s="353"/>
      <c r="N94" s="353"/>
    </row>
    <row r="95" spans="1:32" ht="21.75" hidden="1" customHeight="1">
      <c r="A95" s="376" t="s">
        <v>534</v>
      </c>
      <c r="B95" s="1213" t="s">
        <v>180</v>
      </c>
      <c r="C95" s="1213"/>
      <c r="D95" s="1213" t="s">
        <v>121</v>
      </c>
      <c r="E95" s="1213"/>
      <c r="F95" s="1213"/>
      <c r="L95" s="367"/>
      <c r="M95" s="353"/>
      <c r="N95" s="353"/>
    </row>
    <row r="96" spans="1:32" ht="24" hidden="1" customHeight="1">
      <c r="A96" s="376" t="s">
        <v>535</v>
      </c>
      <c r="B96" s="1213" t="s">
        <v>181</v>
      </c>
      <c r="C96" s="1213"/>
      <c r="D96" s="1213" t="s">
        <v>182</v>
      </c>
      <c r="E96" s="1213"/>
      <c r="F96" s="1213"/>
      <c r="L96" s="367"/>
      <c r="M96" s="353"/>
      <c r="N96" s="353"/>
    </row>
    <row r="97" spans="1:14" ht="23.25" hidden="1" customHeight="1">
      <c r="A97" s="376"/>
      <c r="B97" s="1213"/>
      <c r="C97" s="1213"/>
      <c r="D97" s="1213"/>
      <c r="E97" s="1213"/>
      <c r="F97" s="1213"/>
      <c r="L97" s="367"/>
      <c r="M97" s="353"/>
      <c r="N97" s="353"/>
    </row>
    <row r="98" spans="1:14" ht="24" hidden="1" customHeight="1">
      <c r="A98" s="376" t="s">
        <v>536</v>
      </c>
      <c r="B98" s="1213" t="s">
        <v>183</v>
      </c>
      <c r="C98" s="1213"/>
      <c r="D98" s="1213" t="s">
        <v>184</v>
      </c>
      <c r="E98" s="1213"/>
      <c r="F98" s="1213"/>
      <c r="L98" s="367"/>
      <c r="M98" s="353"/>
      <c r="N98" s="353"/>
    </row>
    <row r="99" spans="1:14" ht="21" hidden="1" customHeight="1">
      <c r="A99" s="376" t="s">
        <v>537</v>
      </c>
      <c r="B99" s="1213" t="s">
        <v>185</v>
      </c>
      <c r="C99" s="1213"/>
      <c r="D99" s="1213" t="s">
        <v>186</v>
      </c>
      <c r="E99" s="1213"/>
      <c r="F99" s="1213"/>
      <c r="L99" s="367"/>
      <c r="M99" s="353"/>
      <c r="N99" s="353"/>
    </row>
    <row r="100" spans="1:14" ht="21" hidden="1" customHeight="1">
      <c r="A100" s="544" t="s">
        <v>538</v>
      </c>
      <c r="B100" s="1213" t="s">
        <v>187</v>
      </c>
      <c r="C100" s="1213"/>
      <c r="D100" s="1213" t="s">
        <v>506</v>
      </c>
      <c r="E100" s="1213"/>
      <c r="F100" s="1213"/>
      <c r="L100" s="367"/>
      <c r="M100" s="353"/>
      <c r="N100" s="353"/>
    </row>
    <row r="101" spans="1:14" ht="22.5" hidden="1" customHeight="1">
      <c r="A101" s="376" t="s">
        <v>539</v>
      </c>
      <c r="B101" s="1213" t="s">
        <v>188</v>
      </c>
      <c r="C101" s="1213"/>
      <c r="D101" s="1213" t="s">
        <v>189</v>
      </c>
      <c r="E101" s="1213"/>
      <c r="F101" s="1213"/>
      <c r="L101" s="367"/>
      <c r="M101" s="353"/>
      <c r="N101" s="353"/>
    </row>
    <row r="102" spans="1:14" ht="24" hidden="1" customHeight="1">
      <c r="A102" s="376" t="s">
        <v>152</v>
      </c>
      <c r="B102" s="1213" t="s">
        <v>190</v>
      </c>
      <c r="C102" s="1213"/>
      <c r="D102" s="1213" t="s">
        <v>191</v>
      </c>
      <c r="E102" s="1213"/>
      <c r="F102" s="1213"/>
      <c r="L102" s="367"/>
      <c r="M102" s="353"/>
      <c r="N102" s="353"/>
    </row>
    <row r="103" spans="1:14" ht="22.5" hidden="1" customHeight="1">
      <c r="A103" s="376" t="s">
        <v>155</v>
      </c>
      <c r="B103" s="1213" t="s">
        <v>192</v>
      </c>
      <c r="C103" s="1213"/>
      <c r="D103" s="1213" t="s">
        <v>193</v>
      </c>
      <c r="E103" s="1213"/>
      <c r="F103" s="1213"/>
      <c r="L103" s="367"/>
      <c r="M103" s="353"/>
      <c r="N103" s="353"/>
    </row>
    <row r="104" spans="1:14" ht="23.25" hidden="1" customHeight="1">
      <c r="A104" s="376" t="s">
        <v>503</v>
      </c>
      <c r="B104" s="1213" t="s">
        <v>194</v>
      </c>
      <c r="C104" s="1213"/>
      <c r="D104" s="1213" t="s">
        <v>195</v>
      </c>
      <c r="E104" s="1213"/>
      <c r="F104" s="1213"/>
      <c r="L104" s="367"/>
      <c r="M104" s="353"/>
      <c r="N104" s="353"/>
    </row>
    <row r="105" spans="1:14" ht="21" hidden="1" customHeight="1">
      <c r="A105" s="376" t="s">
        <v>160</v>
      </c>
      <c r="B105" s="1213" t="s">
        <v>196</v>
      </c>
      <c r="C105" s="1213"/>
      <c r="D105" s="1213" t="s">
        <v>197</v>
      </c>
      <c r="E105" s="1213"/>
      <c r="F105" s="1213"/>
      <c r="L105" s="367"/>
      <c r="M105" s="353"/>
      <c r="N105" s="353"/>
    </row>
    <row r="106" spans="1:14" ht="22.5" hidden="1" customHeight="1">
      <c r="A106" s="376" t="s">
        <v>161</v>
      </c>
      <c r="B106" s="1213" t="s">
        <v>198</v>
      </c>
      <c r="C106" s="1213"/>
      <c r="D106" s="1213" t="s">
        <v>199</v>
      </c>
      <c r="E106" s="1213"/>
      <c r="F106" s="1213"/>
      <c r="L106" s="367"/>
      <c r="M106" s="353"/>
      <c r="N106" s="353"/>
    </row>
    <row r="107" spans="1:14" ht="34.5" hidden="1" customHeight="1">
      <c r="A107" s="376" t="s">
        <v>164</v>
      </c>
      <c r="B107" s="1213" t="s">
        <v>200</v>
      </c>
      <c r="C107" s="1213"/>
      <c r="D107" s="1213" t="s">
        <v>201</v>
      </c>
      <c r="E107" s="1213"/>
      <c r="F107" s="1213"/>
      <c r="L107" s="367"/>
      <c r="M107" s="353"/>
      <c r="N107" s="353"/>
    </row>
    <row r="108" spans="1:14" ht="35.25" hidden="1" customHeight="1">
      <c r="A108" s="376" t="s">
        <v>167</v>
      </c>
      <c r="B108" s="1213" t="s">
        <v>202</v>
      </c>
      <c r="C108" s="1213"/>
      <c r="D108" s="1213" t="s">
        <v>203</v>
      </c>
      <c r="E108" s="1213"/>
      <c r="F108" s="1213"/>
      <c r="L108" s="367"/>
      <c r="M108" s="353"/>
      <c r="N108" s="353"/>
    </row>
    <row r="109" spans="1:14" ht="46.5" hidden="1" customHeight="1">
      <c r="A109" s="351"/>
      <c r="B109" s="1213" t="s">
        <v>204</v>
      </c>
      <c r="C109" s="1213"/>
      <c r="D109" s="1213"/>
      <c r="E109" s="1213"/>
      <c r="F109" s="1213"/>
      <c r="L109" s="367"/>
      <c r="M109" s="353"/>
      <c r="N109" s="353"/>
    </row>
    <row r="110" spans="1:14" ht="46.5" hidden="1" customHeight="1">
      <c r="A110" s="351">
        <v>3</v>
      </c>
      <c r="B110" s="1213" t="s">
        <v>205</v>
      </c>
      <c r="C110" s="1213"/>
      <c r="D110" s="1213"/>
      <c r="E110" s="1213"/>
      <c r="F110" s="1213"/>
      <c r="L110" s="367"/>
      <c r="M110" s="353"/>
      <c r="N110" s="353"/>
    </row>
    <row r="111" spans="1:14" ht="60" hidden="1" customHeight="1">
      <c r="A111" s="351">
        <v>4</v>
      </c>
      <c r="B111" s="1213" t="s">
        <v>769</v>
      </c>
      <c r="C111" s="1213"/>
      <c r="D111" s="1213"/>
      <c r="E111" s="1213"/>
      <c r="F111" s="1213"/>
      <c r="L111" s="367"/>
      <c r="M111" s="353"/>
      <c r="N111" s="353"/>
    </row>
    <row r="112" spans="1:14" ht="46.5" hidden="1" customHeight="1">
      <c r="A112" s="351">
        <v>5</v>
      </c>
      <c r="B112" s="1213" t="s">
        <v>768</v>
      </c>
      <c r="C112" s="1213"/>
      <c r="D112" s="1213"/>
      <c r="E112" s="1213"/>
      <c r="F112" s="1213"/>
      <c r="L112" s="367"/>
      <c r="M112" s="353"/>
      <c r="N112" s="353"/>
    </row>
    <row r="113" spans="1:14" ht="27" hidden="1" customHeight="1">
      <c r="A113" s="351">
        <v>6</v>
      </c>
      <c r="B113" s="1213" t="s">
        <v>206</v>
      </c>
      <c r="C113" s="1213"/>
      <c r="D113" s="1213"/>
      <c r="E113" s="1213"/>
      <c r="F113" s="1213"/>
      <c r="L113" s="367"/>
      <c r="M113" s="353"/>
      <c r="N113" s="353"/>
    </row>
    <row r="114" spans="1:14" ht="46.5" hidden="1" customHeight="1">
      <c r="A114" s="351">
        <v>7</v>
      </c>
      <c r="B114" s="1213" t="s">
        <v>207</v>
      </c>
      <c r="C114" s="1213"/>
      <c r="D114" s="1213"/>
      <c r="E114" s="1213"/>
      <c r="F114" s="1213"/>
      <c r="L114" s="367"/>
      <c r="M114" s="353"/>
      <c r="N114" s="353"/>
    </row>
    <row r="115" spans="1:14" ht="34.5" hidden="1" customHeight="1">
      <c r="A115" s="457"/>
      <c r="B115" s="1261"/>
      <c r="C115" s="1261"/>
      <c r="D115" s="1261"/>
      <c r="E115" s="1261"/>
      <c r="F115" s="1261"/>
      <c r="L115" s="367"/>
      <c r="M115" s="353"/>
      <c r="N115" s="353"/>
    </row>
    <row r="116" spans="1:14" ht="30.75" hidden="1" customHeight="1">
      <c r="A116" s="351"/>
      <c r="B116" s="1254"/>
      <c r="C116" s="1254"/>
      <c r="D116" s="1254"/>
      <c r="E116" s="1254"/>
      <c r="F116" s="377"/>
      <c r="L116" s="367"/>
      <c r="M116" s="353"/>
      <c r="N116" s="353"/>
    </row>
    <row r="117" spans="1:14" ht="32.25" hidden="1" customHeight="1">
      <c r="A117" s="351"/>
      <c r="B117" s="1248"/>
      <c r="C117" s="1249"/>
      <c r="D117" s="1248"/>
      <c r="E117" s="1249"/>
      <c r="F117" s="378"/>
      <c r="L117" s="367"/>
      <c r="M117" s="353"/>
      <c r="N117" s="353"/>
    </row>
    <row r="118" spans="1:14" ht="36" hidden="1" customHeight="1">
      <c r="A118" s="351"/>
      <c r="B118" s="1250"/>
      <c r="C118" s="1251"/>
      <c r="D118" s="1250"/>
      <c r="E118" s="1251"/>
      <c r="F118" s="379"/>
      <c r="L118" s="367"/>
      <c r="M118" s="353"/>
      <c r="N118" s="353"/>
    </row>
    <row r="119" spans="1:14" ht="21.75" hidden="1" customHeight="1">
      <c r="A119" s="351"/>
      <c r="B119" s="1252"/>
      <c r="C119" s="1253"/>
      <c r="D119" s="1252"/>
      <c r="E119" s="1253"/>
      <c r="F119" s="380"/>
      <c r="L119" s="367"/>
      <c r="M119" s="353"/>
      <c r="N119" s="353"/>
    </row>
    <row r="120" spans="1:14" ht="16.5" hidden="1" customHeight="1">
      <c r="A120" s="351"/>
      <c r="B120" s="1257"/>
      <c r="C120" s="1257"/>
      <c r="D120" s="1258"/>
      <c r="E120" s="1258"/>
      <c r="F120" s="383"/>
      <c r="L120" s="367"/>
      <c r="M120" s="353"/>
      <c r="N120" s="353"/>
    </row>
    <row r="121" spans="1:14" ht="51" hidden="1" customHeight="1">
      <c r="A121" s="351"/>
      <c r="B121" s="381"/>
      <c r="C121" s="381"/>
      <c r="D121" s="382"/>
      <c r="E121" s="382"/>
      <c r="F121" s="383"/>
      <c r="G121" s="384">
        <f>'Names of Bidder'!H6</f>
        <v>1</v>
      </c>
      <c r="L121" s="367"/>
      <c r="M121" s="353"/>
      <c r="N121" s="353"/>
    </row>
    <row r="122" spans="1:14" ht="60" hidden="1" customHeight="1">
      <c r="A122" s="351" t="s">
        <v>333</v>
      </c>
      <c r="B122" s="1247" t="s">
        <v>208</v>
      </c>
      <c r="C122" s="1247"/>
      <c r="D122" s="1247"/>
      <c r="E122" s="1247"/>
      <c r="F122" s="1247"/>
      <c r="L122" s="367"/>
      <c r="M122" s="353"/>
      <c r="N122" s="353"/>
    </row>
    <row r="123" spans="1:14" ht="69.75" customHeight="1">
      <c r="A123" s="351">
        <v>8</v>
      </c>
      <c r="B123" s="1247" t="s">
        <v>209</v>
      </c>
      <c r="C123" s="1247"/>
      <c r="D123" s="1247"/>
      <c r="E123" s="1247"/>
      <c r="F123" s="1247"/>
    </row>
    <row r="124" spans="1:14" ht="17.25" customHeight="1">
      <c r="A124" s="351"/>
      <c r="B124" s="690"/>
      <c r="C124" s="690"/>
      <c r="D124" s="690"/>
      <c r="E124" s="690"/>
      <c r="F124" s="690"/>
    </row>
    <row r="125" spans="1:14" ht="19.5" customHeight="1">
      <c r="B125" s="385"/>
      <c r="C125" s="386"/>
      <c r="D125" s="386"/>
      <c r="E125" s="387"/>
      <c r="F125" s="387"/>
    </row>
    <row r="126" spans="1:14" ht="0.6" customHeight="1">
      <c r="B126" s="388" t="s">
        <v>210</v>
      </c>
      <c r="C126" s="389"/>
      <c r="D126" s="390"/>
      <c r="E126" s="390"/>
      <c r="F126" s="390"/>
    </row>
    <row r="127" spans="1:14" ht="21" customHeight="1">
      <c r="B127" s="388"/>
      <c r="C127" s="389"/>
      <c r="D127" s="390"/>
      <c r="E127" s="390"/>
      <c r="F127" s="390"/>
    </row>
    <row r="128" spans="1:14" ht="15.75" customHeight="1">
      <c r="B128" s="391"/>
      <c r="C128" s="390"/>
      <c r="D128" s="390"/>
      <c r="E128" s="388"/>
      <c r="F128" s="392" t="s">
        <v>343</v>
      </c>
    </row>
    <row r="129" spans="1:58" ht="21" customHeight="1">
      <c r="B129" s="391"/>
      <c r="C129" s="390"/>
      <c r="D129" s="390"/>
      <c r="E129" s="388"/>
      <c r="F129" s="392"/>
      <c r="BF129" s="322">
        <f>'Names of Bidder'!G7</f>
        <v>1</v>
      </c>
    </row>
    <row r="130" spans="1:58" ht="15.75" customHeight="1">
      <c r="B130" s="391"/>
      <c r="C130" s="390"/>
      <c r="E130" s="543" t="s">
        <v>226</v>
      </c>
      <c r="F130" s="388" t="str">
        <f>IF(BF129=1,'Attach 3 (JV)'!B7,'Attach 3 (JV)'!A6)</f>
        <v/>
      </c>
      <c r="BF130" s="322">
        <f>'Names of Bidder'!G8</f>
        <v>0</v>
      </c>
    </row>
    <row r="131" spans="1:58" ht="25.9" customHeight="1">
      <c r="A131" s="322"/>
      <c r="B131" s="322"/>
      <c r="C131" s="393"/>
      <c r="D131" s="322"/>
      <c r="E131" s="394"/>
      <c r="F131" s="323"/>
    </row>
    <row r="132" spans="1:58" ht="18.75" customHeight="1">
      <c r="A132" s="323" t="s">
        <v>466</v>
      </c>
      <c r="B132" s="1264" t="str">
        <f>'Attach 3 (JV)'!B15</f>
        <v>--2024</v>
      </c>
      <c r="C132" s="1264"/>
      <c r="D132" s="395" t="s">
        <v>211</v>
      </c>
      <c r="E132" s="395" t="str">
        <f>'Attach 3 (JV)'!F15</f>
        <v/>
      </c>
      <c r="F132" s="325" t="str">
        <f>'Attach 3 (JV)'!F15</f>
        <v/>
      </c>
    </row>
    <row r="133" spans="1:58" s="321" customFormat="1" ht="17.45" customHeight="1">
      <c r="A133" s="323" t="s">
        <v>467</v>
      </c>
      <c r="B133" s="1230" t="str">
        <f>'Attach 3 (JV)'!B16</f>
        <v/>
      </c>
      <c r="C133" s="1230"/>
      <c r="D133" s="1265" t="s">
        <v>345</v>
      </c>
      <c r="E133" s="1265"/>
      <c r="F133" s="325" t="str">
        <f>'Attach 3 (JV)'!F16</f>
        <v/>
      </c>
      <c r="AE133" s="324"/>
      <c r="AF133" s="324"/>
    </row>
    <row r="134" spans="1:58" ht="15.6" hidden="1" customHeight="1">
      <c r="B134" s="321"/>
      <c r="F134" s="325"/>
    </row>
    <row r="135" spans="1:58" s="321" customFormat="1" ht="18.75" customHeight="1">
      <c r="D135" s="322"/>
      <c r="E135" s="394"/>
      <c r="H135" s="323"/>
      <c r="AE135" s="324"/>
      <c r="AF135" s="324"/>
    </row>
    <row r="136" spans="1:58" s="321" customFormat="1" ht="18.75" customHeight="1">
      <c r="A136" s="396" t="s">
        <v>465</v>
      </c>
      <c r="B136" s="397"/>
      <c r="C136" s="398"/>
      <c r="D136" s="388"/>
      <c r="E136" s="392"/>
      <c r="F136" s="388"/>
      <c r="H136" s="323"/>
      <c r="AE136" s="324"/>
      <c r="AF136" s="324"/>
    </row>
    <row r="137" spans="1:58" s="321" customFormat="1" ht="18.75" customHeight="1">
      <c r="A137" s="1262" t="s">
        <v>479</v>
      </c>
      <c r="B137" s="1262"/>
      <c r="C137" s="1262"/>
      <c r="D137" s="1256"/>
      <c r="E137" s="1256"/>
      <c r="F137" s="1256"/>
      <c r="H137" s="323"/>
      <c r="AE137" s="324"/>
      <c r="AF137" s="324"/>
    </row>
    <row r="138" spans="1:58" s="321" customFormat="1" ht="18.75" customHeight="1">
      <c r="A138" s="1259"/>
      <c r="B138" s="1259"/>
      <c r="C138" s="1259"/>
      <c r="D138" s="399"/>
      <c r="E138" s="399"/>
      <c r="F138" s="399"/>
      <c r="H138" s="323"/>
      <c r="AE138" s="324"/>
      <c r="AF138" s="324"/>
    </row>
    <row r="139" spans="1:58" s="321" customFormat="1" ht="18.75" customHeight="1">
      <c r="A139" s="1260"/>
      <c r="B139" s="1260"/>
      <c r="C139" s="1260"/>
      <c r="D139" s="399"/>
      <c r="E139" s="399"/>
      <c r="F139" s="399"/>
      <c r="H139" s="323"/>
      <c r="AE139" s="324"/>
      <c r="AF139" s="324"/>
    </row>
    <row r="140" spans="1:58" s="321" customFormat="1" ht="18.75" customHeight="1">
      <c r="A140" s="1255" t="s">
        <v>480</v>
      </c>
      <c r="B140" s="1255"/>
      <c r="C140" s="1255"/>
      <c r="D140" s="1256"/>
      <c r="E140" s="1256"/>
      <c r="F140" s="1256"/>
      <c r="H140" s="323"/>
      <c r="AE140" s="324"/>
      <c r="AF140" s="324"/>
    </row>
    <row r="141" spans="1:58" s="321" customFormat="1" ht="18.75" customHeight="1">
      <c r="A141" s="1255" t="s">
        <v>212</v>
      </c>
      <c r="B141" s="1255"/>
      <c r="C141" s="1255"/>
      <c r="D141" s="1263"/>
      <c r="E141" s="1263"/>
      <c r="F141" s="1263"/>
      <c r="H141" s="323"/>
      <c r="AE141" s="324"/>
      <c r="AF141" s="324"/>
    </row>
    <row r="142" spans="1:58" s="321" customFormat="1" ht="18.75" customHeight="1">
      <c r="A142" s="1255" t="s">
        <v>481</v>
      </c>
      <c r="B142" s="1255"/>
      <c r="C142" s="1255"/>
      <c r="D142" s="1256"/>
      <c r="E142" s="1256"/>
      <c r="F142" s="1256"/>
      <c r="H142" s="323"/>
      <c r="AE142" s="324"/>
      <c r="AF142" s="324"/>
    </row>
    <row r="143" spans="1:58" s="321" customFormat="1" ht="18.75" customHeight="1">
      <c r="A143" s="1262" t="s">
        <v>482</v>
      </c>
      <c r="B143" s="1262"/>
      <c r="C143" s="1262"/>
      <c r="D143" s="399"/>
      <c r="E143" s="399"/>
      <c r="F143" s="399"/>
      <c r="H143" s="323"/>
      <c r="AE143" s="324"/>
      <c r="AF143" s="324"/>
    </row>
    <row r="144" spans="1:58" s="321" customFormat="1" ht="18.75" customHeight="1">
      <c r="A144" s="1259"/>
      <c r="B144" s="1259"/>
      <c r="C144" s="1259"/>
      <c r="D144" s="399"/>
      <c r="E144" s="399"/>
      <c r="F144" s="399"/>
      <c r="H144" s="323"/>
      <c r="AE144" s="324"/>
      <c r="AF144" s="324"/>
    </row>
    <row r="145" spans="1:43" s="321" customFormat="1" ht="24" customHeight="1">
      <c r="A145" s="1260"/>
      <c r="B145" s="1260"/>
      <c r="C145" s="1260"/>
      <c r="D145" s="1256"/>
      <c r="E145" s="1256"/>
      <c r="F145" s="1256"/>
      <c r="H145" s="323"/>
      <c r="AE145" s="324"/>
      <c r="AF145" s="324"/>
    </row>
    <row r="146" spans="1:43" s="321" customFormat="1" ht="24" customHeight="1">
      <c r="A146" s="396"/>
      <c r="B146" s="396"/>
      <c r="C146" s="396"/>
      <c r="D146" s="400"/>
      <c r="E146" s="400"/>
      <c r="F146" s="400"/>
      <c r="H146" s="323"/>
      <c r="AE146" s="324"/>
      <c r="AF146" s="324"/>
    </row>
    <row r="147" spans="1:43" s="321" customFormat="1" ht="24" customHeight="1">
      <c r="A147" s="394" t="s">
        <v>213</v>
      </c>
      <c r="B147" s="1223" t="s">
        <v>214</v>
      </c>
      <c r="C147" s="1223"/>
      <c r="D147" s="1223"/>
      <c r="E147" s="1223"/>
      <c r="F147" s="1223"/>
      <c r="H147" s="323"/>
      <c r="AE147" s="324"/>
      <c r="AF147" s="324"/>
    </row>
    <row r="148" spans="1:43" s="321" customFormat="1" ht="21.6" customHeight="1">
      <c r="A148" s="362" t="s">
        <v>534</v>
      </c>
      <c r="B148" s="1247" t="s">
        <v>215</v>
      </c>
      <c r="C148" s="1247"/>
      <c r="D148" s="1247"/>
      <c r="E148" s="1247"/>
      <c r="F148" s="1247"/>
      <c r="H148" s="323"/>
      <c r="AE148" s="324"/>
      <c r="AF148" s="324"/>
    </row>
    <row r="149" spans="1:43" ht="36.75" hidden="1" customHeight="1">
      <c r="A149" s="362"/>
      <c r="B149" s="1213"/>
      <c r="C149" s="1213"/>
      <c r="D149" s="1213"/>
      <c r="E149" s="1213"/>
      <c r="F149" s="1213"/>
    </row>
    <row r="150" spans="1:43" ht="24" hidden="1" customHeight="1">
      <c r="A150" s="362"/>
      <c r="B150" s="1213"/>
      <c r="C150" s="1213"/>
      <c r="D150" s="1213"/>
      <c r="E150" s="1213"/>
      <c r="F150" s="1213"/>
    </row>
    <row r="151" spans="1:43" ht="15.6" hidden="1" customHeight="1">
      <c r="A151" s="362"/>
      <c r="B151" s="1213"/>
      <c r="C151" s="1213"/>
      <c r="D151" s="1213"/>
      <c r="E151" s="1213"/>
      <c r="F151" s="1213"/>
    </row>
    <row r="152" spans="1:43" ht="30.75" customHeight="1">
      <c r="A152" s="323"/>
      <c r="B152" s="330"/>
      <c r="C152" s="373"/>
      <c r="D152" s="373"/>
      <c r="E152" s="373"/>
      <c r="F152" s="373"/>
    </row>
    <row r="153" spans="1:43" ht="24" customHeight="1">
      <c r="A153" s="1266" t="s">
        <v>808</v>
      </c>
      <c r="B153" s="1266"/>
      <c r="C153" s="1266"/>
      <c r="D153" s="1266"/>
      <c r="E153" s="1266"/>
      <c r="F153" s="1266"/>
    </row>
    <row r="154" spans="1:43" ht="24" customHeight="1">
      <c r="A154" s="323"/>
    </row>
    <row r="155" spans="1:43" s="323" customFormat="1" ht="24" customHeight="1">
      <c r="C155" s="321"/>
      <c r="D155" s="321"/>
      <c r="E155" s="321"/>
      <c r="F155" s="321"/>
      <c r="G155" s="321"/>
      <c r="H155" s="321"/>
      <c r="I155" s="322"/>
      <c r="J155" s="322"/>
      <c r="K155" s="322"/>
      <c r="L155" s="322"/>
      <c r="M155" s="322"/>
      <c r="N155" s="322"/>
      <c r="O155" s="322"/>
      <c r="P155" s="322"/>
      <c r="Q155" s="322"/>
      <c r="R155" s="322"/>
      <c r="S155" s="322"/>
      <c r="T155" s="322"/>
      <c r="U155" s="322"/>
      <c r="V155" s="322"/>
      <c r="W155" s="322"/>
      <c r="X155" s="322"/>
      <c r="Y155" s="322"/>
      <c r="Z155" s="322"/>
      <c r="AA155" s="322"/>
      <c r="AB155" s="322"/>
      <c r="AC155" s="322"/>
      <c r="AD155" s="322"/>
      <c r="AE155" s="324"/>
      <c r="AF155" s="324"/>
      <c r="AG155" s="322"/>
      <c r="AH155" s="322"/>
      <c r="AI155" s="322"/>
      <c r="AJ155" s="322"/>
      <c r="AK155" s="322"/>
      <c r="AL155" s="322"/>
      <c r="AM155" s="322"/>
      <c r="AN155" s="322"/>
      <c r="AO155" s="322"/>
      <c r="AP155" s="322"/>
      <c r="AQ155" s="322"/>
    </row>
    <row r="156" spans="1:43" s="323" customFormat="1" ht="24" customHeight="1">
      <c r="C156" s="321"/>
      <c r="D156" s="321"/>
      <c r="E156" s="321"/>
      <c r="F156" s="321"/>
      <c r="G156" s="321"/>
      <c r="H156" s="321"/>
      <c r="I156" s="322"/>
      <c r="J156" s="322"/>
      <c r="K156" s="322"/>
      <c r="L156" s="322"/>
      <c r="M156" s="322"/>
      <c r="N156" s="322"/>
      <c r="O156" s="322"/>
      <c r="P156" s="322"/>
      <c r="Q156" s="322"/>
      <c r="R156" s="322"/>
      <c r="S156" s="322"/>
      <c r="T156" s="322"/>
      <c r="U156" s="322"/>
      <c r="V156" s="322"/>
      <c r="W156" s="322"/>
      <c r="X156" s="322"/>
      <c r="Y156" s="322"/>
      <c r="Z156" s="322"/>
      <c r="AA156" s="322"/>
      <c r="AB156" s="322"/>
      <c r="AC156" s="322"/>
      <c r="AD156" s="322"/>
      <c r="AE156" s="324"/>
      <c r="AF156" s="324"/>
      <c r="AG156" s="322"/>
      <c r="AH156" s="322"/>
      <c r="AI156" s="322"/>
      <c r="AJ156" s="322"/>
      <c r="AK156" s="322"/>
      <c r="AL156" s="322"/>
      <c r="AM156" s="322"/>
      <c r="AN156" s="322"/>
      <c r="AO156" s="322"/>
      <c r="AP156" s="322"/>
      <c r="AQ156" s="322"/>
    </row>
    <row r="157" spans="1:43" s="323" customFormat="1" ht="24" customHeight="1">
      <c r="C157" s="321"/>
      <c r="D157" s="321"/>
      <c r="E157" s="321"/>
      <c r="F157" s="321"/>
      <c r="G157" s="321"/>
      <c r="H157" s="321"/>
      <c r="I157" s="322"/>
      <c r="J157" s="322"/>
      <c r="K157" s="322"/>
      <c r="L157" s="322"/>
      <c r="M157" s="322"/>
      <c r="N157" s="322"/>
      <c r="O157" s="322"/>
      <c r="P157" s="322"/>
      <c r="Q157" s="322"/>
      <c r="R157" s="322"/>
      <c r="S157" s="322"/>
      <c r="T157" s="322"/>
      <c r="U157" s="322"/>
      <c r="V157" s="322"/>
      <c r="W157" s="322"/>
      <c r="X157" s="322"/>
      <c r="Y157" s="322"/>
      <c r="Z157" s="322"/>
      <c r="AA157" s="322"/>
      <c r="AB157" s="322"/>
      <c r="AC157" s="322"/>
      <c r="AD157" s="322"/>
      <c r="AE157" s="324"/>
      <c r="AF157" s="324"/>
      <c r="AG157" s="322"/>
      <c r="AH157" s="322"/>
      <c r="AI157" s="322"/>
      <c r="AJ157" s="322"/>
      <c r="AK157" s="322"/>
      <c r="AL157" s="322"/>
      <c r="AM157" s="322"/>
      <c r="AN157" s="322"/>
      <c r="AO157" s="322"/>
      <c r="AP157" s="322"/>
      <c r="AQ157" s="322"/>
    </row>
    <row r="158" spans="1:43" s="323" customFormat="1" ht="24" customHeight="1">
      <c r="C158" s="321"/>
      <c r="D158" s="321"/>
      <c r="E158" s="321"/>
      <c r="F158" s="321"/>
      <c r="G158" s="321"/>
      <c r="H158" s="321"/>
      <c r="I158" s="322"/>
      <c r="J158" s="322"/>
      <c r="K158" s="322"/>
      <c r="L158" s="322"/>
      <c r="M158" s="322"/>
      <c r="N158" s="322"/>
      <c r="O158" s="322"/>
      <c r="P158" s="322"/>
      <c r="Q158" s="322"/>
      <c r="R158" s="322"/>
      <c r="S158" s="322"/>
      <c r="T158" s="322"/>
      <c r="U158" s="322"/>
      <c r="V158" s="322"/>
      <c r="W158" s="322"/>
      <c r="X158" s="322"/>
      <c r="Y158" s="322"/>
      <c r="Z158" s="322"/>
      <c r="AA158" s="322"/>
      <c r="AB158" s="322"/>
      <c r="AC158" s="322"/>
      <c r="AD158" s="322"/>
      <c r="AE158" s="324"/>
      <c r="AF158" s="324"/>
      <c r="AG158" s="322"/>
      <c r="AH158" s="322"/>
      <c r="AI158" s="322"/>
      <c r="AJ158" s="322"/>
      <c r="AK158" s="322"/>
      <c r="AL158" s="322"/>
      <c r="AM158" s="322"/>
      <c r="AN158" s="322"/>
      <c r="AO158" s="322"/>
      <c r="AP158" s="322"/>
      <c r="AQ158" s="322"/>
    </row>
    <row r="159" spans="1:43" s="323" customFormat="1" ht="24" customHeight="1">
      <c r="C159" s="321"/>
      <c r="D159" s="321"/>
      <c r="E159" s="321"/>
      <c r="F159" s="321"/>
      <c r="G159" s="321"/>
      <c r="H159" s="321"/>
      <c r="I159" s="322"/>
      <c r="J159" s="322"/>
      <c r="K159" s="322"/>
      <c r="L159" s="322"/>
      <c r="M159" s="322"/>
      <c r="N159" s="322"/>
      <c r="O159" s="322"/>
      <c r="P159" s="322"/>
      <c r="Q159" s="322"/>
      <c r="R159" s="322"/>
      <c r="S159" s="322"/>
      <c r="T159" s="322"/>
      <c r="U159" s="322"/>
      <c r="V159" s="322"/>
      <c r="W159" s="322"/>
      <c r="X159" s="322"/>
      <c r="Y159" s="322"/>
      <c r="Z159" s="322"/>
      <c r="AA159" s="322"/>
      <c r="AB159" s="322"/>
      <c r="AC159" s="322"/>
      <c r="AD159" s="322"/>
      <c r="AE159" s="324"/>
      <c r="AF159" s="324"/>
      <c r="AG159" s="322"/>
      <c r="AH159" s="322"/>
      <c r="AI159" s="322"/>
      <c r="AJ159" s="322"/>
      <c r="AK159" s="322"/>
      <c r="AL159" s="322"/>
      <c r="AM159" s="322"/>
      <c r="AN159" s="322"/>
      <c r="AO159" s="322"/>
      <c r="AP159" s="322"/>
      <c r="AQ159" s="322"/>
    </row>
    <row r="160" spans="1:43" s="323" customFormat="1" ht="24" customHeight="1">
      <c r="C160" s="321"/>
      <c r="D160" s="321"/>
      <c r="E160" s="321"/>
      <c r="F160" s="321"/>
      <c r="G160" s="321"/>
      <c r="H160" s="321"/>
      <c r="I160" s="322"/>
      <c r="J160" s="322"/>
      <c r="K160" s="322"/>
      <c r="L160" s="322"/>
      <c r="M160" s="322"/>
      <c r="N160" s="322"/>
      <c r="O160" s="322"/>
      <c r="P160" s="322"/>
      <c r="Q160" s="322"/>
      <c r="R160" s="322"/>
      <c r="S160" s="322"/>
      <c r="T160" s="322"/>
      <c r="U160" s="322"/>
      <c r="V160" s="322"/>
      <c r="W160" s="322"/>
      <c r="X160" s="322"/>
      <c r="Y160" s="322"/>
      <c r="Z160" s="322"/>
      <c r="AA160" s="322"/>
      <c r="AB160" s="322"/>
      <c r="AC160" s="322"/>
      <c r="AD160" s="322"/>
      <c r="AE160" s="324"/>
      <c r="AF160" s="324"/>
      <c r="AG160" s="322"/>
      <c r="AH160" s="322"/>
      <c r="AI160" s="322"/>
      <c r="AJ160" s="322"/>
      <c r="AK160" s="322"/>
      <c r="AL160" s="322"/>
      <c r="AM160" s="322"/>
      <c r="AN160" s="322"/>
      <c r="AO160" s="322"/>
      <c r="AP160" s="322"/>
      <c r="AQ160" s="322"/>
    </row>
    <row r="161" spans="1:43" s="323" customFormat="1" ht="24" customHeight="1">
      <c r="C161" s="321"/>
      <c r="D161" s="321"/>
      <c r="E161" s="321"/>
      <c r="F161" s="321"/>
      <c r="G161" s="321"/>
      <c r="H161" s="321"/>
      <c r="I161" s="322"/>
      <c r="J161" s="322"/>
      <c r="K161" s="322"/>
      <c r="L161" s="322"/>
      <c r="M161" s="322"/>
      <c r="N161" s="322"/>
      <c r="O161" s="322"/>
      <c r="P161" s="322"/>
      <c r="Q161" s="322"/>
      <c r="R161" s="322"/>
      <c r="S161" s="322"/>
      <c r="T161" s="322"/>
      <c r="U161" s="322"/>
      <c r="V161" s="322"/>
      <c r="W161" s="322"/>
      <c r="X161" s="322"/>
      <c r="Y161" s="322"/>
      <c r="Z161" s="322"/>
      <c r="AA161" s="322"/>
      <c r="AB161" s="322"/>
      <c r="AC161" s="322"/>
      <c r="AD161" s="322"/>
      <c r="AE161" s="324"/>
      <c r="AF161" s="324"/>
      <c r="AG161" s="322"/>
      <c r="AH161" s="322"/>
      <c r="AI161" s="322"/>
      <c r="AJ161" s="322"/>
      <c r="AK161" s="322"/>
      <c r="AL161" s="322"/>
      <c r="AM161" s="322"/>
      <c r="AN161" s="322"/>
      <c r="AO161" s="322"/>
      <c r="AP161" s="322"/>
      <c r="AQ161" s="322"/>
    </row>
    <row r="162" spans="1:43" s="323" customFormat="1" ht="24" customHeight="1">
      <c r="A162" s="321"/>
      <c r="C162" s="321"/>
      <c r="D162" s="321"/>
      <c r="E162" s="321"/>
      <c r="F162" s="321"/>
      <c r="G162" s="321"/>
      <c r="H162" s="321"/>
      <c r="I162" s="322"/>
      <c r="J162" s="322"/>
      <c r="K162" s="322"/>
      <c r="L162" s="322"/>
      <c r="M162" s="322"/>
      <c r="N162" s="322"/>
      <c r="O162" s="322"/>
      <c r="P162" s="322"/>
      <c r="Q162" s="322"/>
      <c r="R162" s="322"/>
      <c r="S162" s="322"/>
      <c r="T162" s="322"/>
      <c r="U162" s="322"/>
      <c r="V162" s="322"/>
      <c r="W162" s="322"/>
      <c r="X162" s="322"/>
      <c r="Y162" s="322"/>
      <c r="Z162" s="322"/>
      <c r="AA162" s="322"/>
      <c r="AB162" s="322"/>
      <c r="AC162" s="322"/>
      <c r="AD162" s="322"/>
      <c r="AE162" s="324"/>
      <c r="AF162" s="324"/>
      <c r="AG162" s="322"/>
      <c r="AH162" s="322"/>
      <c r="AI162" s="322"/>
      <c r="AJ162" s="322"/>
      <c r="AK162" s="322"/>
      <c r="AL162" s="322"/>
      <c r="AM162" s="322"/>
      <c r="AN162" s="322"/>
      <c r="AO162" s="322"/>
      <c r="AP162" s="322"/>
      <c r="AQ162" s="322"/>
    </row>
    <row r="163" spans="1:43" s="323" customFormat="1" ht="24" customHeight="1">
      <c r="A163" s="321"/>
      <c r="C163" s="321"/>
      <c r="D163" s="321"/>
      <c r="E163" s="321"/>
      <c r="F163" s="321"/>
      <c r="G163" s="321"/>
      <c r="H163" s="321"/>
      <c r="I163" s="322"/>
      <c r="J163" s="322"/>
      <c r="K163" s="322"/>
      <c r="L163" s="322"/>
      <c r="M163" s="322"/>
      <c r="N163" s="322"/>
      <c r="O163" s="322"/>
      <c r="P163" s="322"/>
      <c r="Q163" s="322"/>
      <c r="R163" s="322"/>
      <c r="S163" s="322"/>
      <c r="T163" s="322"/>
      <c r="U163" s="322"/>
      <c r="V163" s="322"/>
      <c r="W163" s="322"/>
      <c r="X163" s="322"/>
      <c r="Y163" s="322"/>
      <c r="Z163" s="322"/>
      <c r="AA163" s="322"/>
      <c r="AB163" s="322"/>
      <c r="AC163" s="322"/>
      <c r="AD163" s="322"/>
      <c r="AE163" s="324"/>
      <c r="AF163" s="324"/>
      <c r="AG163" s="322"/>
      <c r="AH163" s="322"/>
      <c r="AI163" s="322"/>
      <c r="AJ163" s="322"/>
      <c r="AK163" s="322"/>
      <c r="AL163" s="322"/>
      <c r="AM163" s="322"/>
      <c r="AN163" s="322"/>
      <c r="AO163" s="322"/>
      <c r="AP163" s="322"/>
      <c r="AQ163" s="322"/>
    </row>
    <row r="164" spans="1:43" s="323" customFormat="1" ht="24" customHeight="1">
      <c r="A164" s="321"/>
      <c r="C164" s="321"/>
      <c r="D164" s="321"/>
      <c r="E164" s="321"/>
      <c r="F164" s="321"/>
      <c r="G164" s="321"/>
      <c r="H164" s="321"/>
      <c r="I164" s="322"/>
      <c r="J164" s="322"/>
      <c r="K164" s="322"/>
      <c r="L164" s="322"/>
      <c r="M164" s="322"/>
      <c r="N164" s="322"/>
      <c r="O164" s="322"/>
      <c r="P164" s="322"/>
      <c r="Q164" s="322"/>
      <c r="R164" s="322"/>
      <c r="S164" s="322"/>
      <c r="T164" s="322"/>
      <c r="U164" s="322"/>
      <c r="V164" s="322"/>
      <c r="W164" s="322"/>
      <c r="X164" s="322"/>
      <c r="Y164" s="322"/>
      <c r="Z164" s="322"/>
      <c r="AA164" s="322"/>
      <c r="AB164" s="322"/>
      <c r="AC164" s="322"/>
      <c r="AD164" s="322"/>
      <c r="AE164" s="324"/>
      <c r="AF164" s="324"/>
      <c r="AG164" s="322"/>
      <c r="AH164" s="322"/>
      <c r="AI164" s="322"/>
      <c r="AJ164" s="322"/>
      <c r="AK164" s="322"/>
      <c r="AL164" s="322"/>
      <c r="AM164" s="322"/>
      <c r="AN164" s="322"/>
      <c r="AO164" s="322"/>
      <c r="AP164" s="322"/>
      <c r="AQ164" s="322"/>
    </row>
    <row r="165" spans="1:43" s="323" customFormat="1" ht="24" customHeight="1">
      <c r="A165" s="321"/>
      <c r="C165" s="321"/>
      <c r="D165" s="321"/>
      <c r="E165" s="321"/>
      <c r="F165" s="321"/>
      <c r="G165" s="321"/>
      <c r="H165" s="321"/>
      <c r="I165" s="322"/>
      <c r="J165" s="322"/>
      <c r="K165" s="322"/>
      <c r="L165" s="322"/>
      <c r="M165" s="322"/>
      <c r="N165" s="322"/>
      <c r="O165" s="322"/>
      <c r="P165" s="322"/>
      <c r="Q165" s="322"/>
      <c r="R165" s="322"/>
      <c r="S165" s="322"/>
      <c r="T165" s="322"/>
      <c r="U165" s="322"/>
      <c r="V165" s="322"/>
      <c r="W165" s="322"/>
      <c r="X165" s="322"/>
      <c r="Y165" s="322"/>
      <c r="Z165" s="322"/>
      <c r="AA165" s="322"/>
      <c r="AB165" s="322"/>
      <c r="AC165" s="322"/>
      <c r="AD165" s="322"/>
      <c r="AE165" s="324"/>
      <c r="AF165" s="324"/>
      <c r="AG165" s="322"/>
      <c r="AH165" s="322"/>
      <c r="AI165" s="322"/>
      <c r="AJ165" s="322"/>
      <c r="AK165" s="322"/>
      <c r="AL165" s="322"/>
      <c r="AM165" s="322"/>
      <c r="AN165" s="322"/>
      <c r="AO165" s="322"/>
      <c r="AP165" s="322"/>
      <c r="AQ165" s="322"/>
    </row>
    <row r="166" spans="1:43" s="323" customFormat="1" ht="24" customHeight="1">
      <c r="A166" s="321"/>
      <c r="C166" s="321"/>
      <c r="D166" s="321"/>
      <c r="E166" s="321"/>
      <c r="F166" s="321"/>
      <c r="G166" s="321"/>
      <c r="H166" s="321"/>
      <c r="I166" s="322"/>
      <c r="J166" s="322"/>
      <c r="K166" s="322"/>
      <c r="L166" s="322"/>
      <c r="M166" s="322"/>
      <c r="N166" s="322"/>
      <c r="O166" s="322"/>
      <c r="P166" s="322"/>
      <c r="Q166" s="322"/>
      <c r="R166" s="322"/>
      <c r="S166" s="322"/>
      <c r="T166" s="322"/>
      <c r="U166" s="322"/>
      <c r="V166" s="322"/>
      <c r="W166" s="322"/>
      <c r="X166" s="322"/>
      <c r="Y166" s="322"/>
      <c r="Z166" s="322"/>
      <c r="AA166" s="322"/>
      <c r="AB166" s="322"/>
      <c r="AC166" s="322"/>
      <c r="AD166" s="322"/>
      <c r="AE166" s="324"/>
      <c r="AF166" s="324"/>
      <c r="AG166" s="322"/>
      <c r="AH166" s="322"/>
      <c r="AI166" s="322"/>
      <c r="AJ166" s="322"/>
      <c r="AK166" s="322"/>
      <c r="AL166" s="322"/>
      <c r="AM166" s="322"/>
      <c r="AN166" s="322"/>
      <c r="AO166" s="322"/>
      <c r="AP166" s="322"/>
      <c r="AQ166" s="322"/>
    </row>
    <row r="167" spans="1:43" s="323" customFormat="1" ht="24" customHeight="1">
      <c r="A167" s="321"/>
      <c r="C167" s="321"/>
      <c r="D167" s="321"/>
      <c r="E167" s="321"/>
      <c r="F167" s="321"/>
      <c r="G167" s="321"/>
      <c r="H167" s="321"/>
      <c r="I167" s="322"/>
      <c r="J167" s="322"/>
      <c r="K167" s="322"/>
      <c r="L167" s="322"/>
      <c r="M167" s="322"/>
      <c r="N167" s="322"/>
      <c r="O167" s="322"/>
      <c r="P167" s="322"/>
      <c r="Q167" s="322"/>
      <c r="R167" s="322"/>
      <c r="S167" s="322"/>
      <c r="T167" s="322"/>
      <c r="U167" s="322"/>
      <c r="V167" s="322"/>
      <c r="W167" s="322"/>
      <c r="X167" s="322"/>
      <c r="Y167" s="322"/>
      <c r="Z167" s="322"/>
      <c r="AA167" s="322"/>
      <c r="AB167" s="322"/>
      <c r="AC167" s="322"/>
      <c r="AD167" s="322"/>
      <c r="AE167" s="324"/>
      <c r="AF167" s="324"/>
      <c r="AG167" s="322"/>
      <c r="AH167" s="322"/>
      <c r="AI167" s="322"/>
      <c r="AJ167" s="322"/>
      <c r="AK167" s="322"/>
      <c r="AL167" s="322"/>
      <c r="AM167" s="322"/>
      <c r="AN167" s="322"/>
      <c r="AO167" s="322"/>
      <c r="AP167" s="322"/>
      <c r="AQ167" s="322"/>
    </row>
    <row r="168" spans="1:43" s="323" customFormat="1" ht="24" customHeight="1">
      <c r="A168" s="321"/>
      <c r="C168" s="321"/>
      <c r="D168" s="321"/>
      <c r="E168" s="321"/>
      <c r="F168" s="321"/>
      <c r="G168" s="321"/>
      <c r="H168" s="321"/>
      <c r="I168" s="322"/>
      <c r="J168" s="322"/>
      <c r="K168" s="322"/>
      <c r="L168" s="322"/>
      <c r="M168" s="322"/>
      <c r="N168" s="322"/>
      <c r="O168" s="322"/>
      <c r="P168" s="322"/>
      <c r="Q168" s="322"/>
      <c r="R168" s="322"/>
      <c r="S168" s="322"/>
      <c r="T168" s="322"/>
      <c r="U168" s="322"/>
      <c r="V168" s="322"/>
      <c r="W168" s="322"/>
      <c r="X168" s="322"/>
      <c r="Y168" s="322"/>
      <c r="Z168" s="322"/>
      <c r="AA168" s="322"/>
      <c r="AB168" s="322"/>
      <c r="AC168" s="322"/>
      <c r="AD168" s="322"/>
      <c r="AE168" s="324"/>
      <c r="AF168" s="324"/>
      <c r="AG168" s="322"/>
      <c r="AH168" s="322"/>
      <c r="AI168" s="322"/>
      <c r="AJ168" s="322"/>
      <c r="AK168" s="322"/>
      <c r="AL168" s="322"/>
      <c r="AM168" s="322"/>
      <c r="AN168" s="322"/>
      <c r="AO168" s="322"/>
      <c r="AP168" s="322"/>
      <c r="AQ168" s="322"/>
    </row>
  </sheetData>
  <customSheetViews>
    <customSheetView guid="{727E92B3-DABC-40F0-A9A7-94A58B5F8F75}" showPageBreaks="1" showGridLines="0" zeroValues="0" printArea="1" hiddenRows="1" view="pageBreakPreview" topLeftCell="A130">
      <selection activeCell="E132" sqref="E132"/>
      <rowBreaks count="1" manualBreakCount="1">
        <brk id="107" max="5" man="1"/>
      </rowBreaks>
      <colBreaks count="1" manualBreakCount="1">
        <brk id="7" max="1048575" man="1"/>
      </colBreaks>
      <pageMargins left="0.76" right="0.25" top="0.61" bottom="0.42" header="0.35" footer="0.26"/>
      <pageSetup scale="75" fitToHeight="3" orientation="portrait" r:id="rId1"/>
      <headerFooter alignWithMargins="0"/>
    </customSheetView>
    <customSheetView guid="{CDABDEC8-5C61-4B67-BFC3-EB182A4F77C4}" showPageBreaks="1" showGridLines="0" zeroValues="0" printArea="1" hiddenRows="1" view="pageBreakPreview" topLeftCell="A82">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2"/>
      <headerFooter alignWithMargins="0"/>
    </customSheetView>
    <customSheetView guid="{5DC8ED3C-E653-4387-97C3-43EF0A70C2EF}" showPageBreaks="1" showGridLines="0" zeroValues="0" printArea="1" hiddenRows="1" view="pageBreakPreview">
      <selection activeCell="B66" sqref="B66:F66"/>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3"/>
      <headerFooter alignWithMargins="0"/>
    </customSheetView>
    <customSheetView guid="{8FC0B3D6-A78E-4DDC-99E8-A5E9B8E73FA3}"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4"/>
      <headerFooter alignWithMargins="0"/>
    </customSheetView>
    <customSheetView guid="{28358ADF-83C9-480A-8EF5-E9DA8FAE77A0}" showPageBreaks="1" showGridLines="0" zeroValues="0" printArea="1" hiddenRows="1" view="pageBreakPreview" topLeftCell="A121">
      <selection activeCell="C26" sqref="C26:F26"/>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5"/>
      <headerFooter alignWithMargins="0"/>
    </customSheetView>
    <customSheetView guid="{5DC8802C-6CD8-4623-90B5-A2B66DEC93B5}"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6"/>
      <headerFooter alignWithMargins="0"/>
    </customSheetView>
    <customSheetView guid="{4FC0AD0E-817E-4CA2-8399-B627A39139DF}" showPageBreaks="1" zeroValues="0" printArea="1" hiddenRows="1" hiddenColumns="1" view="pageBreakPreview" topLeftCell="A41">
      <selection activeCell="C26" sqref="C26:F26"/>
      <rowBreaks count="4" manualBreakCount="4">
        <brk id="48" max="5" man="1"/>
        <brk id="71" max="5" man="1"/>
        <brk id="99" max="5" man="1"/>
        <brk id="106" max="5" man="1"/>
      </rowBreaks>
      <colBreaks count="1" manualBreakCount="1">
        <brk id="7" max="1048575" man="1"/>
      </colBreaks>
      <pageMargins left="0.76" right="0.25" top="0.61" bottom="0.42" header="0.35" footer="0.26"/>
      <pageSetup scale="75" fitToHeight="3" orientation="portrait" r:id="rId7"/>
      <headerFooter alignWithMargins="0"/>
    </customSheetView>
    <customSheetView guid="{2648A02A-7B8C-446F-A14E-7410EA5360FE}" zeroValues="0" hiddenRows="1" hiddenColumns="1">
      <selection activeCell="C17" sqref="C17"/>
      <rowBreaks count="1" manualBreakCount="1">
        <brk id="104" max="5" man="1"/>
      </rowBreaks>
      <colBreaks count="1" manualBreakCount="1">
        <brk id="7" max="1048575" man="1"/>
      </colBreaks>
      <pageMargins left="0.76" right="0.25" top="0.61" bottom="0.42" header="0.35" footer="0.26"/>
      <pageSetup scale="91" fitToHeight="3" orientation="portrait" r:id="rId8"/>
      <headerFooter alignWithMargins="0"/>
    </customSheetView>
    <customSheetView guid="{611D8B62-9C40-451B-ABB4-92F111B2BF43}" showPageBreaks="1" showGridLines="0" zeroValues="0" printArea="1" hiddenRows="1" view="pageBreakPreview">
      <selection activeCell="D135" sqref="D135:F135"/>
      <rowBreaks count="1" manualBreakCount="1">
        <brk id="98" max="5" man="1"/>
      </rowBreaks>
      <colBreaks count="1" manualBreakCount="1">
        <brk id="7" max="1048575" man="1"/>
      </colBreaks>
      <pageMargins left="0.76" right="0.25" top="0.61" bottom="0.42" header="0.35" footer="0.26"/>
      <pageSetup scale="75" fitToHeight="3" orientation="portrait" r:id="rId9"/>
      <headerFooter alignWithMargins="0"/>
    </customSheetView>
    <customSheetView guid="{0664780A-E8AC-4BA6-9C3B-53B9085473D3}" showPageBreaks="1" showGridLines="0" zeroValues="0" printArea="1" hiddenRows="1" view="pageBreakPreview" topLeftCell="A67">
      <selection activeCell="B12" sqref="B12:D12"/>
      <rowBreaks count="1" manualBreakCount="1">
        <brk id="99" max="5" man="1"/>
      </rowBreaks>
      <colBreaks count="1" manualBreakCount="1">
        <brk id="7" max="1048575" man="1"/>
      </colBreaks>
      <pageMargins left="0.76" right="0.25" top="0.61" bottom="0.42" header="0.35" footer="0.26"/>
      <pageSetup scale="75" fitToHeight="3" orientation="portrait" r:id="rId10"/>
      <headerFooter alignWithMargins="0"/>
    </customSheetView>
    <customSheetView guid="{D69D2B09-6F35-4678-B712-8272F13318EF}" showPageBreaks="1" showGridLines="0" zeroValues="0" printArea="1" hiddenRows="1" view="pageBreakPreview" topLeftCell="A26">
      <selection activeCell="E15" sqref="E15:F15"/>
      <rowBreaks count="3" manualBreakCount="3">
        <brk id="50" max="5" man="1"/>
        <brk id="75" max="5" man="1"/>
        <brk id="99" max="5" man="1"/>
      </rowBreaks>
      <colBreaks count="1" manualBreakCount="1">
        <brk id="7" max="1048575" man="1"/>
      </colBreaks>
      <pageMargins left="0.76" right="0.25" top="0.61" bottom="0.42" header="0.35" footer="0.26"/>
      <pageSetup scale="75" fitToHeight="3" orientation="portrait" r:id="rId11"/>
      <headerFooter alignWithMargins="0"/>
    </customSheetView>
    <customSheetView guid="{58E3016B-91DE-45B1-ADEB-496391BDEDAF}" showPageBreaks="1" showGridLines="0" zeroValues="0" printArea="1" hiddenRows="1" view="pageBreakPreview">
      <selection activeCell="D128" sqref="D128:F128"/>
      <rowBreaks count="3" manualBreakCount="3">
        <brk id="48" max="5" man="1"/>
        <brk id="71" max="5" man="1"/>
        <brk id="99" max="5" man="1"/>
      </rowBreaks>
      <colBreaks count="1" manualBreakCount="1">
        <brk id="7" max="1048575" man="1"/>
      </colBreaks>
      <pageMargins left="0.76" right="0.25" top="0.61" bottom="0.42" header="0.35" footer="0.26"/>
      <pageSetup scale="75" fitToHeight="3" orientation="portrait" r:id="rId12"/>
      <headerFooter alignWithMargins="0"/>
    </customSheetView>
    <customSheetView guid="{B2F5BE93-BC39-41F1-A7AB-BF1A62CC5EC1}" showPageBreaks="1" showGridLines="0" zeroValues="0" printArea="1" hiddenRows="1" view="pageBreakPreview">
      <selection activeCell="D137" sqref="D137:F137"/>
      <rowBreaks count="3" manualBreakCount="3">
        <brk id="49" max="5" man="1"/>
        <brk id="79" max="5" man="1"/>
        <brk id="108" max="5" man="1"/>
      </rowBreaks>
      <colBreaks count="1" manualBreakCount="1">
        <brk id="7" max="1048575" man="1"/>
      </colBreaks>
      <pageMargins left="0.76" right="0.25" top="0.61" bottom="0.42" header="0.35" footer="0.26"/>
      <pageSetup scale="75" fitToHeight="3" orientation="portrait" r:id="rId13"/>
      <headerFooter alignWithMargins="0"/>
    </customSheetView>
    <customSheetView guid="{F0B6E1D5-D13E-47C3-81D4-60D9258BDDC0}" showPageBreaks="1" showGridLines="0" zeroValues="0" printArea="1" hiddenRows="1" view="pageBreakPreview" topLeftCell="A145">
      <selection activeCell="E138" sqref="E138"/>
      <rowBreaks count="3" manualBreakCount="3">
        <brk id="53" max="5" man="1"/>
        <brk id="81" max="5" man="1"/>
        <brk id="107" max="5" man="1"/>
      </rowBreaks>
      <colBreaks count="1" manualBreakCount="1">
        <brk id="7" max="1048575" man="1"/>
      </colBreaks>
      <pageMargins left="0.76" right="0.25" top="0.61" bottom="0.42" header="0.35" footer="0.26"/>
      <pageSetup scale="75" fitToHeight="3" orientation="portrait" r:id="rId14"/>
      <headerFooter alignWithMargins="0"/>
    </customSheetView>
    <customSheetView guid="{C7BB9501-8DDC-4B14-8D5A-D375D7564C20}" showPageBreaks="1" showGridLines="0" zeroValues="0" printArea="1" hiddenRows="1" view="pageBreakPreview">
      <selection activeCell="D137" sqref="D137:F137"/>
      <rowBreaks count="1" manualBreakCount="1">
        <brk id="108" max="5" man="1"/>
      </rowBreaks>
      <colBreaks count="1" manualBreakCount="1">
        <brk id="7" max="1048575" man="1"/>
      </colBreaks>
      <pageMargins left="0.76" right="0.25" top="0.61" bottom="0.42" header="0.35" footer="0.26"/>
      <pageSetup scale="75" fitToHeight="3" orientation="portrait" r:id="rId15"/>
      <headerFooter alignWithMargins="0"/>
    </customSheetView>
  </customSheetViews>
  <mergeCells count="158">
    <mergeCell ref="A144:C144"/>
    <mergeCell ref="B151:F151"/>
    <mergeCell ref="A153:F153"/>
    <mergeCell ref="A145:C145"/>
    <mergeCell ref="D145:F145"/>
    <mergeCell ref="B147:F147"/>
    <mergeCell ref="B148:F148"/>
    <mergeCell ref="B149:F149"/>
    <mergeCell ref="B150:F150"/>
    <mergeCell ref="A143:C143"/>
    <mergeCell ref="A141:C141"/>
    <mergeCell ref="D141:F141"/>
    <mergeCell ref="A142:C142"/>
    <mergeCell ref="D142:F142"/>
    <mergeCell ref="B123:F123"/>
    <mergeCell ref="B132:C132"/>
    <mergeCell ref="A137:C137"/>
    <mergeCell ref="B133:C133"/>
    <mergeCell ref="D133:E133"/>
    <mergeCell ref="D137:F137"/>
    <mergeCell ref="D107:F107"/>
    <mergeCell ref="B102:C102"/>
    <mergeCell ref="D102:F102"/>
    <mergeCell ref="B103:C103"/>
    <mergeCell ref="D103:F103"/>
    <mergeCell ref="A140:C140"/>
    <mergeCell ref="D140:F140"/>
    <mergeCell ref="B120:C120"/>
    <mergeCell ref="D120:E120"/>
    <mergeCell ref="B109:F109"/>
    <mergeCell ref="B110:F110"/>
    <mergeCell ref="A138:C138"/>
    <mergeCell ref="A139:C139"/>
    <mergeCell ref="B112:F112"/>
    <mergeCell ref="B113:F113"/>
    <mergeCell ref="B114:F114"/>
    <mergeCell ref="B115:F115"/>
    <mergeCell ref="B116:C116"/>
    <mergeCell ref="B99:C99"/>
    <mergeCell ref="D99:F99"/>
    <mergeCell ref="B122:F122"/>
    <mergeCell ref="B100:C100"/>
    <mergeCell ref="D100:F100"/>
    <mergeCell ref="B101:C101"/>
    <mergeCell ref="D101:F101"/>
    <mergeCell ref="B105:C105"/>
    <mergeCell ref="D105:F105"/>
    <mergeCell ref="B106:C106"/>
    <mergeCell ref="D106:F106"/>
    <mergeCell ref="B107:C107"/>
    <mergeCell ref="B117:C117"/>
    <mergeCell ref="D117:E117"/>
    <mergeCell ref="B118:C118"/>
    <mergeCell ref="D118:E118"/>
    <mergeCell ref="B119:C119"/>
    <mergeCell ref="D119:E119"/>
    <mergeCell ref="B111:F111"/>
    <mergeCell ref="D116:E116"/>
    <mergeCell ref="B108:C108"/>
    <mergeCell ref="D108:F108"/>
    <mergeCell ref="B104:C104"/>
    <mergeCell ref="D104:F104"/>
    <mergeCell ref="H88:I88"/>
    <mergeCell ref="B90:F90"/>
    <mergeCell ref="B80:F80"/>
    <mergeCell ref="B81:F81"/>
    <mergeCell ref="B82:F82"/>
    <mergeCell ref="B83:F83"/>
    <mergeCell ref="D96:F96"/>
    <mergeCell ref="B84:F84"/>
    <mergeCell ref="B85:F85"/>
    <mergeCell ref="B86:F86"/>
    <mergeCell ref="B87:F87"/>
    <mergeCell ref="B88:F88"/>
    <mergeCell ref="B92:F92"/>
    <mergeCell ref="B93:F93"/>
    <mergeCell ref="B98:C98"/>
    <mergeCell ref="D98:F98"/>
    <mergeCell ref="B76:F76"/>
    <mergeCell ref="B78:F78"/>
    <mergeCell ref="B97:C97"/>
    <mergeCell ref="D97:F97"/>
    <mergeCell ref="B89:F89"/>
    <mergeCell ref="B91:F91"/>
    <mergeCell ref="B94:F94"/>
    <mergeCell ref="B95:C95"/>
    <mergeCell ref="D95:F95"/>
    <mergeCell ref="B79:F79"/>
    <mergeCell ref="B96:C96"/>
    <mergeCell ref="B71:F71"/>
    <mergeCell ref="B72:F72"/>
    <mergeCell ref="B77:F77"/>
    <mergeCell ref="B62:F62"/>
    <mergeCell ref="B73:F73"/>
    <mergeCell ref="B57:C57"/>
    <mergeCell ref="D57:F57"/>
    <mergeCell ref="B58:C58"/>
    <mergeCell ref="D58:F58"/>
    <mergeCell ref="B74:F74"/>
    <mergeCell ref="B75:F75"/>
    <mergeCell ref="B63:F63"/>
    <mergeCell ref="B68:F68"/>
    <mergeCell ref="B66:F66"/>
    <mergeCell ref="B64:F64"/>
    <mergeCell ref="B65:F65"/>
    <mergeCell ref="B69:F69"/>
    <mergeCell ref="B67:F67"/>
    <mergeCell ref="D59:F59"/>
    <mergeCell ref="D60:F60"/>
    <mergeCell ref="D61:F61"/>
    <mergeCell ref="AB39:AB44"/>
    <mergeCell ref="B41:F41"/>
    <mergeCell ref="B42:F42"/>
    <mergeCell ref="B43:F43"/>
    <mergeCell ref="G42:J42"/>
    <mergeCell ref="B44:C44"/>
    <mergeCell ref="B48:C48"/>
    <mergeCell ref="D48:F48"/>
    <mergeCell ref="B50:C50"/>
    <mergeCell ref="D50:F50"/>
    <mergeCell ref="H39:I39"/>
    <mergeCell ref="B56:C56"/>
    <mergeCell ref="D56:F56"/>
    <mergeCell ref="B54:C54"/>
    <mergeCell ref="D54:F54"/>
    <mergeCell ref="B2:F2"/>
    <mergeCell ref="E6:F6"/>
    <mergeCell ref="E7:F7"/>
    <mergeCell ref="B8:D8"/>
    <mergeCell ref="B10:D11"/>
    <mergeCell ref="B12:D12"/>
    <mergeCell ref="B49:C49"/>
    <mergeCell ref="D49:F49"/>
    <mergeCell ref="D47:F47"/>
    <mergeCell ref="B46:C46"/>
    <mergeCell ref="D46:F46"/>
    <mergeCell ref="E15:F15"/>
    <mergeCell ref="C26:F26"/>
    <mergeCell ref="B28:C28"/>
    <mergeCell ref="B39:F39"/>
    <mergeCell ref="B15:C15"/>
    <mergeCell ref="C37:F37"/>
    <mergeCell ref="E17:F17"/>
    <mergeCell ref="B19:C19"/>
    <mergeCell ref="A24:F24"/>
    <mergeCell ref="G38:I38"/>
    <mergeCell ref="D44:F44"/>
    <mergeCell ref="B45:C45"/>
    <mergeCell ref="D45:F45"/>
    <mergeCell ref="B55:C55"/>
    <mergeCell ref="D55:F55"/>
    <mergeCell ref="B51:C51"/>
    <mergeCell ref="D51:F51"/>
    <mergeCell ref="B52:C52"/>
    <mergeCell ref="D52:F52"/>
    <mergeCell ref="B53:C53"/>
    <mergeCell ref="D53:F53"/>
    <mergeCell ref="B40:F40"/>
  </mergeCells>
  <phoneticPr fontId="26" type="noConversion"/>
  <conditionalFormatting sqref="A87">
    <cfRule type="expression" dxfId="6" priority="5" stopIfTrue="1">
      <formula>G6=1</formula>
    </cfRule>
  </conditionalFormatting>
  <conditionalFormatting sqref="B87:F90">
    <cfRule type="expression" dxfId="5" priority="3" stopIfTrue="1">
      <formula>$G$6=1</formula>
    </cfRule>
  </conditionalFormatting>
  <conditionalFormatting sqref="B91:F92">
    <cfRule type="expression" dxfId="4" priority="2" stopIfTrue="1">
      <formula>$G$6=2</formula>
    </cfRule>
  </conditionalFormatting>
  <conditionalFormatting sqref="B122:F122">
    <cfRule type="expression" dxfId="3" priority="26" stopIfTrue="1">
      <formula>$G$121=1</formula>
    </cfRule>
  </conditionalFormatting>
  <conditionalFormatting sqref="E6:F6">
    <cfRule type="expression" dxfId="2" priority="4" stopIfTrue="1">
      <formula>G6=2</formula>
    </cfRule>
  </conditionalFormatting>
  <conditionalFormatting sqref="E7:F7">
    <cfRule type="expression" dxfId="1" priority="12" stopIfTrue="1">
      <formula>G6=2</formula>
    </cfRule>
  </conditionalFormatting>
  <conditionalFormatting sqref="H88:I88">
    <cfRule type="expression" dxfId="0" priority="13" stopIfTrue="1">
      <formula>H78=3</formula>
    </cfRule>
  </conditionalFormatting>
  <dataValidations count="5">
    <dataValidation type="whole" operator="greaterThan" allowBlank="1" showInputMessage="1" showErrorMessage="1" error="Please insert value in numerals." sqref="E17:F17 E19" xr:uid="{00000000-0002-0000-1800-000000000000}">
      <formula1>0</formula1>
    </dataValidation>
    <dataValidation type="whole" allowBlank="1" showInputMessage="1" showErrorMessage="1" error="Enter numeric figure only !" sqref="I43:I44" xr:uid="{00000000-0002-0000-1800-000001000000}">
      <formula1>0</formula1>
      <formula2>990000000</formula2>
    </dataValidation>
    <dataValidation type="whole" allowBlank="1" showInputMessage="1" showErrorMessage="1" error="Enter numeric figure between 1 to 20 only !" sqref="J43:J44" xr:uid="{00000000-0002-0000-1800-000002000000}">
      <formula1>1</formula1>
      <formula2>20</formula2>
    </dataValidation>
    <dataValidation type="list" allowBlank="1" showInputMessage="1" showErrorMessage="1" sqref="G43:G44 E16" xr:uid="{00000000-0002-0000-1800-000003000000}">
      <formula1>$Z$43:$Z$46</formula1>
    </dataValidation>
    <dataValidation type="list" allowBlank="1" showInputMessage="1" showErrorMessage="1" sqref="E15:F15" xr:uid="{00000000-0002-0000-1800-000004000000}">
      <formula1>$Z$43:$Z$45</formula1>
    </dataValidation>
  </dataValidations>
  <pageMargins left="0.76" right="0.25" top="0.61" bottom="0.42" header="0.35" footer="0.26"/>
  <pageSetup scale="75" fitToHeight="3" orientation="portrait" r:id="rId16"/>
  <headerFooter alignWithMargins="0"/>
  <rowBreaks count="1" manualBreakCount="1">
    <brk id="107" max="5" man="1"/>
  </rowBreaks>
  <colBreaks count="1" manualBreakCount="1">
    <brk id="7" max="1048575" man="1"/>
  </colBreaks>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6"/>
  <dimension ref="A1:J27"/>
  <sheetViews>
    <sheetView view="pageBreakPreview" topLeftCell="A13" zoomScaleNormal="100" zoomScaleSheetLayoutView="100" workbookViewId="0">
      <selection activeCell="J16" sqref="J16"/>
    </sheetView>
  </sheetViews>
  <sheetFormatPr defaultRowHeight="16.5"/>
  <cols>
    <col min="10" max="10" width="18.25" customWidth="1"/>
  </cols>
  <sheetData>
    <row r="1" spans="1:10">
      <c r="A1" s="454" t="str">
        <f>Basic!B5</f>
        <v>RFx No. 5006005670</v>
      </c>
      <c r="B1" s="454"/>
      <c r="C1" s="454"/>
      <c r="D1" s="454"/>
      <c r="E1" s="454"/>
      <c r="F1" s="454"/>
      <c r="G1" s="454"/>
      <c r="I1" s="454"/>
      <c r="J1" s="454" t="s">
        <v>661</v>
      </c>
    </row>
    <row r="2" spans="1:10">
      <c r="A2" s="454"/>
      <c r="B2" s="454"/>
      <c r="C2" s="454"/>
      <c r="D2" s="454"/>
      <c r="E2" s="454"/>
      <c r="F2" s="454"/>
      <c r="G2" s="454"/>
      <c r="H2" s="454"/>
      <c r="I2" s="454"/>
    </row>
    <row r="3" spans="1:10" ht="69.75" customHeight="1">
      <c r="A3" s="1272" t="str">
        <f>Basic!B1</f>
        <v>Procurement of 03 nos. mobile foam units for fire safety purpose at 400/220kV Jauljibi GIS</v>
      </c>
      <c r="B3" s="1272"/>
      <c r="C3" s="1272"/>
      <c r="D3" s="1272"/>
      <c r="E3" s="1272"/>
      <c r="F3" s="1272"/>
      <c r="G3" s="1272"/>
      <c r="H3" s="1272"/>
      <c r="I3" s="1272"/>
      <c r="J3" s="1272"/>
    </row>
    <row r="4" spans="1:10" ht="19.899999999999999" customHeight="1">
      <c r="A4" s="1272" t="s">
        <v>662</v>
      </c>
      <c r="B4" s="1272"/>
      <c r="C4" s="1272"/>
      <c r="D4" s="1272"/>
      <c r="E4" s="1272"/>
      <c r="F4" s="1272"/>
      <c r="G4" s="1272"/>
      <c r="H4" s="1272"/>
      <c r="I4" s="1272"/>
      <c r="J4" s="1272"/>
    </row>
    <row r="7" spans="1:10" s="584" customFormat="1" ht="15">
      <c r="A7" s="584" t="str">
        <f>'Attach- 6'!A6</f>
        <v>Bidder’s Name and Address (Sole Bidder) :</v>
      </c>
      <c r="G7" s="585" t="str">
        <f>'Attach- 6'!F6</f>
        <v>To:</v>
      </c>
    </row>
    <row r="8" spans="1:10" s="584" customFormat="1" ht="15">
      <c r="A8" s="585" t="str">
        <f>'Attach- 6'!A7:D7</f>
        <v/>
      </c>
      <c r="G8" s="584" t="str">
        <f>'Attach- 6'!F7</f>
        <v>Contracts &amp; Materials Deptt</v>
      </c>
    </row>
    <row r="9" spans="1:10" s="584" customFormat="1" ht="15">
      <c r="A9" s="586" t="s">
        <v>512</v>
      </c>
      <c r="B9" s="1271" t="str">
        <f>'Attach- 6'!B8:D8</f>
        <v/>
      </c>
      <c r="C9" s="1271"/>
      <c r="D9" s="1271"/>
      <c r="E9" s="1271"/>
      <c r="F9" s="1271"/>
      <c r="G9" s="584" t="str">
        <f>'Attach- 6'!F8</f>
        <v>Power Grid Corporation of India Ltd.,</v>
      </c>
    </row>
    <row r="10" spans="1:10" s="584" customFormat="1" ht="14.25">
      <c r="A10" s="586" t="s">
        <v>514</v>
      </c>
      <c r="B10" s="1269" t="str">
        <f>'Attach- 6'!B9:D9</f>
        <v/>
      </c>
      <c r="C10" s="1269"/>
      <c r="D10" s="1269"/>
      <c r="E10" s="1269"/>
      <c r="F10" s="1269"/>
      <c r="G10" s="584" t="str">
        <f>'Attach- 6'!F9</f>
        <v xml:space="preserve">Northern Region-III Headquarter </v>
      </c>
    </row>
    <row r="11" spans="1:10" s="584" customFormat="1" ht="14.25">
      <c r="B11" s="1269" t="str">
        <f>'Attach- 6'!B10:D10</f>
        <v/>
      </c>
      <c r="C11" s="1269"/>
      <c r="D11" s="1269"/>
      <c r="E11" s="1269"/>
      <c r="F11" s="1269"/>
      <c r="G11" s="584" t="str">
        <f>'Attach- 6'!F10</f>
        <v xml:space="preserve">2nd Floor, Plot No. – 2A/INS 02, </v>
      </c>
    </row>
    <row r="12" spans="1:10" s="584" customFormat="1" ht="14.25" customHeight="1">
      <c r="B12" s="1269" t="str">
        <f>'Attach- 6'!B11:D11</f>
        <v/>
      </c>
      <c r="C12" s="1269"/>
      <c r="D12" s="1269"/>
      <c r="E12" s="1269"/>
      <c r="F12" s="1269"/>
      <c r="G12" s="1269" t="str">
        <f>'Attach 3'!E12</f>
        <v>Avadh Vihar Yojna, Amar Shaheed Path,</v>
      </c>
      <c r="H12" s="1269"/>
      <c r="I12" s="1269"/>
      <c r="J12" s="1269"/>
    </row>
    <row r="13" spans="1:10" s="584" customFormat="1" ht="14.25"/>
    <row r="14" spans="1:10">
      <c r="A14" t="s">
        <v>663</v>
      </c>
    </row>
    <row r="16" spans="1:10" ht="72" customHeight="1">
      <c r="A16" s="1267" t="s">
        <v>667</v>
      </c>
      <c r="B16" s="1267"/>
      <c r="C16" s="1267"/>
      <c r="D16" s="1267"/>
      <c r="E16" s="1267"/>
      <c r="F16" s="1267"/>
      <c r="G16" s="1267"/>
      <c r="H16" s="1267"/>
      <c r="I16" s="1267"/>
      <c r="J16" s="587" t="s">
        <v>666</v>
      </c>
    </row>
    <row r="17" spans="1:10">
      <c r="A17" s="1273" t="s">
        <v>665</v>
      </c>
      <c r="B17" s="1273"/>
      <c r="C17" s="1273"/>
      <c r="D17" s="1273"/>
      <c r="E17" s="1273"/>
      <c r="F17" s="1273"/>
      <c r="G17" s="1273"/>
      <c r="H17" s="1273"/>
      <c r="I17" s="1273"/>
    </row>
    <row r="18" spans="1:10" ht="104.25" customHeight="1">
      <c r="A18" s="1267" t="s">
        <v>664</v>
      </c>
      <c r="B18" s="1267"/>
      <c r="C18" s="1267"/>
      <c r="D18" s="1267"/>
      <c r="E18" s="1267"/>
      <c r="F18" s="1267"/>
      <c r="G18" s="1267"/>
      <c r="H18" s="1267"/>
      <c r="I18" s="1267"/>
      <c r="J18" s="590" t="str">
        <f>(IF(J16="YES","NOT APPLICABLE","YES"))</f>
        <v>YES</v>
      </c>
    </row>
    <row r="20" spans="1:10" ht="60" hidden="1" customHeight="1">
      <c r="A20" s="1267"/>
      <c r="B20" s="1267"/>
      <c r="C20" s="1267"/>
      <c r="D20" s="1267"/>
      <c r="E20" s="1267"/>
      <c r="F20" s="1267"/>
      <c r="G20" s="1267"/>
      <c r="H20" s="1267"/>
      <c r="I20" s="1267"/>
      <c r="J20" s="1267"/>
    </row>
    <row r="25" spans="1:10" s="584" customFormat="1" ht="15">
      <c r="A25" s="584" t="s">
        <v>79</v>
      </c>
      <c r="B25" s="1268" t="str">
        <f>'Attach 3 (JV)'!B15</f>
        <v>--2024</v>
      </c>
      <c r="C25" s="1268"/>
      <c r="F25" s="1269" t="s">
        <v>111</v>
      </c>
      <c r="G25" s="1269"/>
      <c r="H25" s="1270" t="str">
        <f>'Attach 3 (JV)'!F15</f>
        <v/>
      </c>
      <c r="I25" s="1270"/>
      <c r="J25" s="1270"/>
    </row>
    <row r="26" spans="1:10" s="584" customFormat="1" ht="14.25"/>
    <row r="27" spans="1:10" s="584" customFormat="1" ht="15">
      <c r="A27" s="584" t="s">
        <v>110</v>
      </c>
      <c r="B27" s="1270" t="str">
        <f>'Attach 3 (JV)'!B16</f>
        <v/>
      </c>
      <c r="C27" s="1270"/>
      <c r="F27" s="1269" t="s">
        <v>476</v>
      </c>
      <c r="G27" s="1269"/>
      <c r="H27" s="1270" t="str">
        <f>'Attach 3 (JV)'!F16</f>
        <v/>
      </c>
      <c r="I27" s="1270"/>
      <c r="J27" s="1270"/>
    </row>
  </sheetData>
  <sheetProtection password="9BA3" sheet="1" formatColumns="0" formatRows="0" selectLockedCells="1"/>
  <customSheetViews>
    <customSheetView guid="{727E92B3-DABC-40F0-A9A7-94A58B5F8F75}" showPageBreaks="1" printArea="1" hiddenRows="1" state="hidden" view="pageBreakPreview" topLeftCell="A13">
      <selection activeCell="J16" sqref="J16"/>
      <pageMargins left="0.7" right="0.7" top="0.75" bottom="0.75" header="0.3" footer="0.3"/>
      <pageSetup scale="87" orientation="portrait" r:id="rId1"/>
    </customSheetView>
    <customSheetView guid="{CDABDEC8-5C61-4B67-BFC3-EB182A4F77C4}" showPageBreaks="1" printArea="1" hiddenRows="1" state="hidden" view="pageBreakPreview" topLeftCell="A13">
      <selection activeCell="J16" sqref="J16"/>
      <pageMargins left="0.7" right="0.7" top="0.75" bottom="0.75" header="0.3" footer="0.3"/>
      <pageSetup scale="87" orientation="portrait" r:id="rId2"/>
    </customSheetView>
    <customSheetView guid="{5DC8ED3C-E653-4387-97C3-43EF0A70C2EF}" showPageBreaks="1" printArea="1" hiddenRows="1" state="hidden" view="pageBreakPreview" topLeftCell="A13">
      <selection activeCell="J16" sqref="J16"/>
      <pageMargins left="0.7" right="0.7" top="0.75" bottom="0.75" header="0.3" footer="0.3"/>
      <pageSetup scale="87" orientation="portrait" r:id="rId3"/>
    </customSheetView>
    <customSheetView guid="{8FC0B3D6-A78E-4DDC-99E8-A5E9B8E73FA3}" showPageBreaks="1" printArea="1" hiddenRows="1" state="hidden" view="pageBreakPreview" topLeftCell="A13">
      <selection activeCell="J16" sqref="J16"/>
      <pageMargins left="0.7" right="0.7" top="0.75" bottom="0.75" header="0.3" footer="0.3"/>
      <pageSetup scale="87" orientation="portrait" r:id="rId4"/>
    </customSheetView>
    <customSheetView guid="{28358ADF-83C9-480A-8EF5-E9DA8FAE77A0}" showPageBreaks="1" printArea="1" hiddenRows="1" state="hidden" view="pageBreakPreview" topLeftCell="A13">
      <selection activeCell="J16" sqref="J16"/>
      <pageMargins left="0.7" right="0.7" top="0.75" bottom="0.75" header="0.3" footer="0.3"/>
      <pageSetup scale="87" orientation="portrait" r:id="rId5"/>
    </customSheetView>
    <customSheetView guid="{5DC8802C-6CD8-4623-90B5-A2B66DEC93B5}" showPageBreaks="1" printArea="1" hiddenRows="1" view="pageBreakPreview" topLeftCell="A2">
      <selection activeCell="J16" sqref="J16"/>
      <pageMargins left="0.7" right="0.7" top="0.75" bottom="0.75" header="0.3" footer="0.3"/>
      <pageSetup scale="87" orientation="portrait" r:id="rId6"/>
    </customSheetView>
    <customSheetView guid="{0664780A-E8AC-4BA6-9C3B-53B9085473D3}" showPageBreaks="1" printArea="1" hiddenRows="1" view="pageBreakPreview" topLeftCell="A7">
      <selection activeCell="J16" sqref="J16"/>
      <pageMargins left="0.7" right="0.7" top="0.75" bottom="0.75" header="0.3" footer="0.3"/>
      <pageSetup scale="87" orientation="portrait" r:id="rId7"/>
    </customSheetView>
    <customSheetView guid="{D69D2B09-6F35-4678-B712-8272F13318EF}" showPageBreaks="1" printArea="1" hiddenRows="1" view="pageBreakPreview" topLeftCell="A2">
      <selection activeCell="J16" sqref="J16"/>
      <pageMargins left="0.7" right="0.7" top="0.75" bottom="0.75" header="0.3" footer="0.3"/>
      <pageSetup scale="87" orientation="portrait" r:id="rId8"/>
    </customSheetView>
    <customSheetView guid="{58E3016B-91DE-45B1-ADEB-496391BDEDAF}" showPageBreaks="1" printArea="1" hiddenRows="1" view="pageBreakPreview" topLeftCell="A10">
      <selection activeCell="J16" sqref="J16"/>
      <pageMargins left="0.7" right="0.7" top="0.75" bottom="0.75" header="0.3" footer="0.3"/>
      <pageSetup scale="87" orientation="portrait" r:id="rId9"/>
    </customSheetView>
    <customSheetView guid="{B2F5BE93-BC39-41F1-A7AB-BF1A62CC5EC1}" showPageBreaks="1" printArea="1" hiddenRows="1" state="hidden" view="pageBreakPreview" topLeftCell="A13">
      <selection activeCell="J16" sqref="J16"/>
      <pageMargins left="0.7" right="0.7" top="0.75" bottom="0.75" header="0.3" footer="0.3"/>
      <pageSetup scale="87" orientation="portrait" r:id="rId10"/>
    </customSheetView>
    <customSheetView guid="{F0B6E1D5-D13E-47C3-81D4-60D9258BDDC0}" showPageBreaks="1" printArea="1" hiddenRows="1" state="hidden" view="pageBreakPreview" topLeftCell="A13">
      <selection activeCell="J16" sqref="J16"/>
      <pageMargins left="0.7" right="0.7" top="0.75" bottom="0.75" header="0.3" footer="0.3"/>
      <pageSetup scale="87" orientation="portrait" r:id="rId11"/>
    </customSheetView>
    <customSheetView guid="{C7BB9501-8DDC-4B14-8D5A-D375D7564C20}" showPageBreaks="1" printArea="1" hiddenRows="1" state="hidden" view="pageBreakPreview" topLeftCell="A13">
      <selection activeCell="J16" sqref="J16"/>
      <pageMargins left="0.7" right="0.7" top="0.75" bottom="0.75" header="0.3" footer="0.3"/>
      <pageSetup scale="87" orientation="portrait" r:id="rId12"/>
    </customSheetView>
  </customSheetViews>
  <mergeCells count="17">
    <mergeCell ref="A16:I16"/>
    <mergeCell ref="A18:I18"/>
    <mergeCell ref="B9:F9"/>
    <mergeCell ref="B10:F10"/>
    <mergeCell ref="A3:J3"/>
    <mergeCell ref="A4:J4"/>
    <mergeCell ref="B11:F11"/>
    <mergeCell ref="B12:F12"/>
    <mergeCell ref="G12:J12"/>
    <mergeCell ref="A17:I17"/>
    <mergeCell ref="A20:J20"/>
    <mergeCell ref="B25:C25"/>
    <mergeCell ref="F25:G25"/>
    <mergeCell ref="H25:J25"/>
    <mergeCell ref="B27:C27"/>
    <mergeCell ref="F27:G27"/>
    <mergeCell ref="H27:J27"/>
  </mergeCells>
  <dataValidations count="1">
    <dataValidation type="list" allowBlank="1" showInputMessage="1" showErrorMessage="1" sqref="J16" xr:uid="{00000000-0002-0000-1900-000000000000}">
      <formula1>"YES, NOT APPLICABLE"</formula1>
    </dataValidation>
  </dataValidations>
  <pageMargins left="0.7" right="0.7" top="0.75" bottom="0.75" header="0.3" footer="0.3"/>
  <pageSetup scale="87" orientation="portrait" r:id="rId1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2"/>
  <dimension ref="A1:AA235"/>
  <sheetViews>
    <sheetView view="pageBreakPreview" topLeftCell="A120" workbookViewId="0">
      <selection activeCell="Z133" sqref="Z133"/>
    </sheetView>
  </sheetViews>
  <sheetFormatPr defaultRowHeight="12.75"/>
  <cols>
    <col min="1" max="1" width="4.5" style="353" customWidth="1"/>
    <col min="2" max="2" width="11.625" style="353" customWidth="1"/>
    <col min="3" max="3" width="8" style="353" hidden="1" customWidth="1"/>
    <col min="4" max="4" width="9" style="353"/>
    <col min="5" max="5" width="3" style="353" customWidth="1"/>
    <col min="6" max="6" width="4.875" style="353" hidden="1" customWidth="1"/>
    <col min="7" max="7" width="10" style="353" hidden="1" customWidth="1"/>
    <col min="8" max="8" width="8" style="353" hidden="1" customWidth="1"/>
    <col min="9" max="9" width="8.75" style="353" hidden="1" customWidth="1"/>
    <col min="10" max="10" width="2.875" style="353" hidden="1" customWidth="1"/>
    <col min="11" max="11" width="4.375" style="353" hidden="1" customWidth="1"/>
    <col min="12" max="12" width="9.875" style="353" hidden="1" customWidth="1"/>
    <col min="13" max="13" width="8" style="353" hidden="1" customWidth="1"/>
    <col min="14" max="14" width="9" style="353" hidden="1" customWidth="1"/>
    <col min="15" max="15" width="3.25" style="353" hidden="1" customWidth="1"/>
    <col min="16" max="16" width="5.625" style="353" hidden="1" customWidth="1"/>
    <col min="17" max="17" width="9.75" style="353" hidden="1" customWidth="1"/>
    <col min="18" max="18" width="8" style="353" hidden="1" customWidth="1"/>
    <col min="19" max="19" width="8.125" style="353" hidden="1" customWidth="1"/>
    <col min="20" max="20" width="2.875" style="353" hidden="1" customWidth="1"/>
    <col min="21" max="21" width="5.375" style="353" hidden="1" customWidth="1"/>
    <col min="22" max="22" width="7.5" style="353" customWidth="1"/>
    <col min="23" max="23" width="7.375" style="353" customWidth="1"/>
    <col min="24" max="24" width="7.75" style="353" customWidth="1"/>
    <col min="25" max="16384" width="9" style="353"/>
  </cols>
  <sheetData>
    <row r="1" spans="1:27" ht="13.5" hidden="1" thickBot="1">
      <c r="A1" s="401"/>
      <c r="B1" s="402"/>
      <c r="C1" s="402"/>
      <c r="D1" s="403"/>
      <c r="F1" s="401"/>
      <c r="G1" s="402"/>
      <c r="H1" s="402"/>
      <c r="I1" s="403"/>
      <c r="K1" s="401"/>
      <c r="L1" s="402"/>
      <c r="M1" s="402"/>
      <c r="N1" s="403"/>
      <c r="P1" s="401"/>
      <c r="Q1" s="402"/>
      <c r="R1" s="402"/>
      <c r="S1" s="403"/>
    </row>
    <row r="2" spans="1:27" hidden="1">
      <c r="A2" s="404"/>
      <c r="D2" s="405"/>
      <c r="F2" s="404"/>
      <c r="I2" s="405"/>
      <c r="K2" s="404"/>
      <c r="N2" s="405"/>
      <c r="P2" s="404"/>
      <c r="S2" s="405"/>
      <c r="U2" s="406" t="s">
        <v>216</v>
      </c>
    </row>
    <row r="3" spans="1:27" ht="13.5" hidden="1" thickBot="1">
      <c r="A3" s="1288">
        <v>155885</v>
      </c>
      <c r="B3" s="1289"/>
      <c r="C3" s="407"/>
      <c r="D3" s="408"/>
      <c r="E3" s="407"/>
      <c r="F3" s="1288">
        <v>4960</v>
      </c>
      <c r="G3" s="1289"/>
      <c r="H3" s="407"/>
      <c r="I3" s="408"/>
      <c r="K3" s="1288">
        <v>10352</v>
      </c>
      <c r="L3" s="1289"/>
      <c r="M3" s="407"/>
      <c r="N3" s="408"/>
      <c r="P3" s="1288">
        <v>691647</v>
      </c>
      <c r="Q3" s="1289"/>
      <c r="R3" s="407"/>
      <c r="S3" s="408"/>
      <c r="U3" s="406" t="s">
        <v>217</v>
      </c>
    </row>
    <row r="4" spans="1:27" hidden="1">
      <c r="A4" s="1276"/>
      <c r="B4" s="1277"/>
      <c r="C4" s="407"/>
      <c r="D4" s="408"/>
      <c r="E4" s="407"/>
      <c r="F4" s="409"/>
      <c r="G4" s="407"/>
      <c r="H4" s="407"/>
      <c r="I4" s="408"/>
      <c r="K4" s="409"/>
      <c r="L4" s="407"/>
      <c r="M4" s="407"/>
      <c r="N4" s="408"/>
      <c r="P4" s="409"/>
      <c r="Q4" s="407"/>
      <c r="R4" s="407"/>
      <c r="S4" s="408"/>
      <c r="U4" s="406" t="s">
        <v>218</v>
      </c>
    </row>
    <row r="5" spans="1:27" hidden="1">
      <c r="A5" s="409"/>
      <c r="B5" s="410"/>
      <c r="C5" s="410"/>
      <c r="D5" s="411"/>
      <c r="E5" s="410"/>
      <c r="F5" s="409"/>
      <c r="G5" s="410"/>
      <c r="H5" s="410"/>
      <c r="I5" s="411"/>
      <c r="K5" s="409"/>
      <c r="L5" s="410"/>
      <c r="M5" s="410"/>
      <c r="N5" s="411"/>
      <c r="P5" s="409"/>
      <c r="Q5" s="410"/>
      <c r="R5" s="410"/>
      <c r="S5" s="411"/>
      <c r="U5" s="406" t="s">
        <v>219</v>
      </c>
    </row>
    <row r="6" spans="1:27" ht="51.75" hidden="1" customHeight="1" thickBot="1">
      <c r="A6" s="1281" t="str">
        <f>IF(OR((A3&gt;9999999999),(A3&lt;0)),"Invalid Entry - More than 1000 crore OR -ve value",IF(A3=0, "",+CONCATENATE(U2,B13,D13,B12,D12,B11,D11,B10,D10,B9,D9,B8," Only")))</f>
        <v>USD One Lac Fifty Five Thousand Eight Hundred Eighty Five Only</v>
      </c>
      <c r="B6" s="1282"/>
      <c r="C6" s="1282"/>
      <c r="D6" s="1283"/>
      <c r="E6" s="407"/>
      <c r="F6" s="1281" t="str">
        <f>IF(OR((F3&gt;9999999999),(F3&lt;0)),"Invalid Entry - More than 1000 crore OR -ve value",IF(F3=0, "",+CONCATENATE(U3, G13,I13,G12,I12,G11,I11,G10,I10,G9,I9,G8," Only")))</f>
        <v>EURO Four Thousand Nine Hundred Sixty Only</v>
      </c>
      <c r="G6" s="1282"/>
      <c r="H6" s="1282"/>
      <c r="I6" s="1283"/>
      <c r="J6" s="407"/>
      <c r="K6" s="1281" t="str">
        <f>IF(OR((K3&gt;9999999999),(K3&lt;0)),"Invalid Entry - More than 1000 crore OR -ve value",IF(K3=0, "",+CONCATENATE(U4, L13,N13,L12,N12,L11,N11,L10,N10,L9,N9,L8," Only")))</f>
        <v>RMB Ten Thousand Three Hundred Fifty Two Only</v>
      </c>
      <c r="L6" s="1282"/>
      <c r="M6" s="1282"/>
      <c r="N6" s="1283"/>
      <c r="P6" s="1281" t="str">
        <f>IF(OR((P3&gt;9999999999),(P3&lt;0)),"Invalid Entry - More than 1000 crore OR -ve value",IF(P3=0, "",+CONCATENATE(U5, Q13,S13,Q12,S12,Q11,S11,Q10,S10,Q9,S9,Q8," Only")))</f>
        <v>INR Six Lac Ninety One Thousand Six Hundred Forty Seven Only</v>
      </c>
      <c r="Q6" s="1282"/>
      <c r="R6" s="1282"/>
      <c r="S6" s="1283"/>
      <c r="U6" s="1284" t="str">
        <f>VLOOKUP(1,T30:Y45,6,FALSE)</f>
        <v>USD 155885/- + EURO 4960/- + RMB 10352/- + INR 691647/-</v>
      </c>
      <c r="V6" s="1284"/>
      <c r="W6" s="1284"/>
      <c r="X6" s="1284"/>
      <c r="Y6" s="1284"/>
      <c r="Z6" s="1284"/>
      <c r="AA6" s="1284"/>
    </row>
    <row r="7" spans="1:27" ht="70.5" hidden="1" customHeight="1" thickBot="1">
      <c r="A7" s="409"/>
      <c r="B7" s="410"/>
      <c r="C7" s="410"/>
      <c r="D7" s="411"/>
      <c r="E7" s="410"/>
      <c r="F7" s="409"/>
      <c r="G7" s="410"/>
      <c r="H7" s="410"/>
      <c r="I7" s="411"/>
      <c r="K7" s="409"/>
      <c r="L7" s="410"/>
      <c r="M7" s="410"/>
      <c r="N7" s="411"/>
      <c r="P7" s="409"/>
      <c r="Q7" s="410"/>
      <c r="R7" s="410"/>
      <c r="S7" s="411"/>
      <c r="U7" s="1285" t="str">
        <f>VLOOKUP(1,T10:Y25,6,FALSE)</f>
        <v>USD One Lac Fifty Five Thousand Eight Hundred Eighty Five Only plus EURO Four Thousand Nine Hundred Sixty Only plus RMB Ten Thousand Three Hundred Fifty Two Only plus INR Six Lac Ninety One Thousand Six Hundred Forty Seven Only</v>
      </c>
      <c r="V7" s="1286"/>
      <c r="W7" s="1286"/>
      <c r="X7" s="1286"/>
      <c r="Y7" s="1286"/>
      <c r="Z7" s="1286"/>
      <c r="AA7" s="1287"/>
    </row>
    <row r="8" spans="1:27" hidden="1">
      <c r="A8" s="412">
        <f>-INT(A3/100)*100+ROUND(A3,0)</f>
        <v>85</v>
      </c>
      <c r="B8" s="410" t="str">
        <f t="shared" ref="B8:B13" si="0">IF(A8=0,"",LOOKUP(A8,$A$15:$A$114,$B$15:$B$114))</f>
        <v>Eighty Five</v>
      </c>
      <c r="C8" s="410"/>
      <c r="D8" s="413"/>
      <c r="E8" s="410"/>
      <c r="F8" s="412">
        <f>-INT(F3/100)*100+ROUND(F3,0)</f>
        <v>60</v>
      </c>
      <c r="G8" s="410" t="str">
        <f t="shared" ref="G8:G13" si="1">IF(F8=0,"",LOOKUP(F8,$A$15:$A$114,$B$15:$B$114))</f>
        <v>Sixty</v>
      </c>
      <c r="H8" s="410"/>
      <c r="I8" s="413"/>
      <c r="K8" s="412">
        <f>-INT(K3/100)*100+ROUND(K3,0)</f>
        <v>52</v>
      </c>
      <c r="L8" s="410" t="str">
        <f t="shared" ref="L8:L13" si="2">IF(K8=0,"",LOOKUP(K8,$A$15:$A$114,$B$15:$B$114))</f>
        <v>Fifty Two</v>
      </c>
      <c r="M8" s="410"/>
      <c r="N8" s="413"/>
      <c r="P8" s="412">
        <f>-INT(P3/100)*100+ROUND(P3,0)</f>
        <v>47</v>
      </c>
      <c r="Q8" s="410" t="str">
        <f t="shared" ref="Q8:Q13" si="3">IF(P8=0,"",LOOKUP(P8,$A$15:$A$114,$B$15:$B$114))</f>
        <v>Forty Seven</v>
      </c>
      <c r="R8" s="410"/>
      <c r="S8" s="413"/>
    </row>
    <row r="9" spans="1:27" hidden="1">
      <c r="A9" s="412">
        <f>-INT(A3/1000)*10+INT(A3/100)</f>
        <v>8</v>
      </c>
      <c r="B9" s="410" t="str">
        <f t="shared" si="0"/>
        <v>Eight</v>
      </c>
      <c r="C9" s="410"/>
      <c r="D9" s="413" t="str">
        <f>+IF(B9="",""," Hundred ")</f>
        <v xml:space="preserve"> Hundred </v>
      </c>
      <c r="E9" s="410"/>
      <c r="F9" s="412">
        <f>-INT(F3/1000)*10+INT(F3/100)</f>
        <v>9</v>
      </c>
      <c r="G9" s="410" t="str">
        <f t="shared" si="1"/>
        <v>Nine</v>
      </c>
      <c r="H9" s="410"/>
      <c r="I9" s="413" t="str">
        <f>+IF(G9="",""," Hundred ")</f>
        <v xml:space="preserve"> Hundred </v>
      </c>
      <c r="K9" s="412">
        <f>-INT(K3/1000)*10+INT(K3/100)</f>
        <v>3</v>
      </c>
      <c r="L9" s="410" t="str">
        <f t="shared" si="2"/>
        <v>Three</v>
      </c>
      <c r="M9" s="410"/>
      <c r="N9" s="413" t="str">
        <f>+IF(L9="",""," Hundred ")</f>
        <v xml:space="preserve"> Hundred </v>
      </c>
      <c r="P9" s="412">
        <f>-INT(P3/1000)*10+INT(P3/100)</f>
        <v>6</v>
      </c>
      <c r="Q9" s="410" t="str">
        <f t="shared" si="3"/>
        <v>Six</v>
      </c>
      <c r="R9" s="410"/>
      <c r="S9" s="413" t="str">
        <f>+IF(Q9="",""," Hundred ")</f>
        <v xml:space="preserve"> Hundred </v>
      </c>
    </row>
    <row r="10" spans="1:27" hidden="1">
      <c r="A10" s="412">
        <f>-INT(A3/100000)*100+INT(A3/1000)</f>
        <v>55</v>
      </c>
      <c r="B10" s="410" t="str">
        <f t="shared" si="0"/>
        <v>Fifty Five</v>
      </c>
      <c r="C10" s="410"/>
      <c r="D10" s="413" t="str">
        <f>IF((B10=""),IF(C10="",""," Thousand ")," Thousand ")</f>
        <v xml:space="preserve"> Thousand </v>
      </c>
      <c r="E10" s="410"/>
      <c r="F10" s="412">
        <f>-INT(F3/100000)*100+INT(F3/1000)</f>
        <v>4</v>
      </c>
      <c r="G10" s="410" t="str">
        <f t="shared" si="1"/>
        <v>Four</v>
      </c>
      <c r="H10" s="410"/>
      <c r="I10" s="413" t="str">
        <f>IF((G10=""),IF(H10="",""," Thousand ")," Thousand ")</f>
        <v xml:space="preserve"> Thousand </v>
      </c>
      <c r="K10" s="412">
        <f>-INT(K3/100000)*100+INT(K3/1000)</f>
        <v>10</v>
      </c>
      <c r="L10" s="410" t="str">
        <f t="shared" si="2"/>
        <v>Ten</v>
      </c>
      <c r="M10" s="410"/>
      <c r="N10" s="413" t="str">
        <f>IF((L10=""),IF(M10="",""," Thousand ")," Thousand ")</f>
        <v xml:space="preserve"> Thousand </v>
      </c>
      <c r="P10" s="412">
        <f>-INT(P3/100000)*100+INT(P3/1000)</f>
        <v>91</v>
      </c>
      <c r="Q10" s="410" t="str">
        <f t="shared" si="3"/>
        <v>Ninety One</v>
      </c>
      <c r="R10" s="410"/>
      <c r="S10" s="413" t="str">
        <f>IF((Q10=""),IF(R10="",""," Thousand ")," Thousand ")</f>
        <v xml:space="preserve"> Thousand </v>
      </c>
      <c r="T10" s="414">
        <f>IF(Y10="",0, 1)</f>
        <v>0</v>
      </c>
      <c r="U10" s="353">
        <v>0</v>
      </c>
      <c r="V10" s="353">
        <v>0</v>
      </c>
      <c r="W10" s="353">
        <v>0</v>
      </c>
      <c r="X10" s="353">
        <v>0</v>
      </c>
      <c r="Y10" s="415" t="str">
        <f>IF(AND($A$3=0,$F$3=0,$K$3=0,$P$3=0)," Zero only", "")</f>
        <v/>
      </c>
      <c r="AA10" s="353" t="s">
        <v>220</v>
      </c>
    </row>
    <row r="11" spans="1:27" hidden="1">
      <c r="A11" s="412">
        <f>-INT(A3/10000000)*100+INT(A3/100000)</f>
        <v>1</v>
      </c>
      <c r="B11" s="410" t="str">
        <f t="shared" si="0"/>
        <v>One</v>
      </c>
      <c r="C11" s="410"/>
      <c r="D11" s="413" t="str">
        <f>IF((B11=""),IF(C11="",""," Lac ")," Lac ")</f>
        <v xml:space="preserve"> Lac </v>
      </c>
      <c r="E11" s="410"/>
      <c r="F11" s="412">
        <f>-INT(F3/10000000)*100+INT(F3/100000)</f>
        <v>0</v>
      </c>
      <c r="G11" s="410" t="str">
        <f t="shared" si="1"/>
        <v/>
      </c>
      <c r="H11" s="410"/>
      <c r="I11" s="413" t="str">
        <f>IF((G11=""),IF(H11="",""," Lac ")," Lac ")</f>
        <v/>
      </c>
      <c r="K11" s="412">
        <f>-INT(K3/10000000)*100+INT(K3/100000)</f>
        <v>0</v>
      </c>
      <c r="L11" s="410" t="str">
        <f t="shared" si="2"/>
        <v/>
      </c>
      <c r="M11" s="410"/>
      <c r="N11" s="413" t="str">
        <f>IF((L11=""),IF(M11="",""," Lac ")," Lac ")</f>
        <v/>
      </c>
      <c r="P11" s="412">
        <f>-INT(P3/10000000)*100+INT(P3/100000)</f>
        <v>6</v>
      </c>
      <c r="Q11" s="410" t="str">
        <f t="shared" si="3"/>
        <v>Six</v>
      </c>
      <c r="R11" s="410"/>
      <c r="S11" s="413" t="str">
        <f>IF((Q11=""),IF(R11="",""," Lac ")," Lac ")</f>
        <v xml:space="preserve"> Lac </v>
      </c>
      <c r="T11" s="414">
        <f t="shared" ref="T11:T25" si="4">IF(Y11="",0, 1)</f>
        <v>0</v>
      </c>
      <c r="U11" s="353">
        <v>0</v>
      </c>
      <c r="V11" s="353">
        <v>0</v>
      </c>
      <c r="W11" s="353">
        <v>0</v>
      </c>
      <c r="X11" s="353">
        <v>1</v>
      </c>
      <c r="Y11" s="416" t="str">
        <f>IF(AND($A$3=0,$F$3=0,$K$3=0,$P$3&gt;0),$P$6, "")</f>
        <v/>
      </c>
    </row>
    <row r="12" spans="1:27" hidden="1">
      <c r="A12" s="412">
        <f>-INT(A3/1000000000)*100+INT(A3/10000000)</f>
        <v>0</v>
      </c>
      <c r="B12" s="417" t="str">
        <f t="shared" si="0"/>
        <v/>
      </c>
      <c r="C12" s="410"/>
      <c r="D12" s="413" t="str">
        <f>IF((B12=""),IF(C12="",""," Crore ")," Crore ")</f>
        <v/>
      </c>
      <c r="E12" s="410"/>
      <c r="F12" s="412">
        <f>-INT(F3/1000000000)*100+INT(F3/10000000)</f>
        <v>0</v>
      </c>
      <c r="G12" s="417" t="str">
        <f t="shared" si="1"/>
        <v/>
      </c>
      <c r="H12" s="410"/>
      <c r="I12" s="413" t="str">
        <f>IF((G12=""),IF(H12="",""," Crore ")," Crore ")</f>
        <v/>
      </c>
      <c r="K12" s="412">
        <f>-INT(K3/1000000000)*100+INT(K3/10000000)</f>
        <v>0</v>
      </c>
      <c r="L12" s="417" t="str">
        <f t="shared" si="2"/>
        <v/>
      </c>
      <c r="M12" s="410"/>
      <c r="N12" s="413" t="str">
        <f>IF((L12=""),IF(M12="",""," Crore ")," Crore ")</f>
        <v/>
      </c>
      <c r="P12" s="412">
        <f>-INT(P3/1000000000)*100+INT(P3/10000000)</f>
        <v>0</v>
      </c>
      <c r="Q12" s="417" t="str">
        <f t="shared" si="3"/>
        <v/>
      </c>
      <c r="R12" s="410"/>
      <c r="S12" s="413" t="str">
        <f>IF((Q12=""),IF(R12="",""," Crore ")," Crore ")</f>
        <v/>
      </c>
      <c r="T12" s="414">
        <f t="shared" si="4"/>
        <v>0</v>
      </c>
      <c r="U12" s="353">
        <v>0</v>
      </c>
      <c r="V12" s="353">
        <v>0</v>
      </c>
      <c r="W12" s="353">
        <v>1</v>
      </c>
      <c r="X12" s="353">
        <v>0</v>
      </c>
      <c r="Y12" s="416" t="str">
        <f>IF(AND($A$3=0,$F$3=0,$K$3&gt;0,$P$3=0),$K$6, "")</f>
        <v/>
      </c>
    </row>
    <row r="13" spans="1:27" hidden="1">
      <c r="A13" s="418">
        <f>-INT(A3/10000000000)*1000+INT(A3/1000000000)</f>
        <v>0</v>
      </c>
      <c r="B13" s="417" t="str">
        <f t="shared" si="0"/>
        <v/>
      </c>
      <c r="C13" s="410"/>
      <c r="D13" s="413" t="str">
        <f>IF((B13=""),IF(C13="",""," Hundred ")," Hundred ")</f>
        <v/>
      </c>
      <c r="E13" s="410"/>
      <c r="F13" s="418">
        <f>-INT(F3/10000000000)*1000+INT(F3/1000000000)</f>
        <v>0</v>
      </c>
      <c r="G13" s="417" t="str">
        <f t="shared" si="1"/>
        <v/>
      </c>
      <c r="H13" s="410"/>
      <c r="I13" s="413" t="str">
        <f>IF((G13=""),IF(H13="",""," Hundred ")," Hundred ")</f>
        <v/>
      </c>
      <c r="K13" s="418">
        <f>-INT(K3/10000000000)*1000+INT(K3/1000000000)</f>
        <v>0</v>
      </c>
      <c r="L13" s="417" t="str">
        <f t="shared" si="2"/>
        <v/>
      </c>
      <c r="M13" s="410"/>
      <c r="N13" s="413" t="str">
        <f>IF((L13=""),IF(M13="",""," Hundred ")," Hundred ")</f>
        <v/>
      </c>
      <c r="P13" s="418">
        <f>-INT(P3/10000000000)*1000+INT(P3/1000000000)</f>
        <v>0</v>
      </c>
      <c r="Q13" s="417" t="str">
        <f t="shared" si="3"/>
        <v/>
      </c>
      <c r="R13" s="410"/>
      <c r="S13" s="413" t="str">
        <f>IF((Q13=""),IF(R13="",""," Hundred ")," Hundred ")</f>
        <v/>
      </c>
      <c r="T13" s="414">
        <f t="shared" si="4"/>
        <v>0</v>
      </c>
      <c r="U13" s="353">
        <v>0</v>
      </c>
      <c r="V13" s="353">
        <v>0</v>
      </c>
      <c r="W13" s="353">
        <v>1</v>
      </c>
      <c r="X13" s="353">
        <v>1</v>
      </c>
      <c r="Y13" s="416" t="str">
        <f>IF(AND($A$3=0,$F$3=0,$K$3&gt;0,$P$3&gt;0),$K$6&amp;$AA$10&amp;$P$6, "")</f>
        <v/>
      </c>
    </row>
    <row r="14" spans="1:27" hidden="1">
      <c r="A14" s="419"/>
      <c r="B14" s="410"/>
      <c r="C14" s="410"/>
      <c r="D14" s="411"/>
      <c r="E14" s="410"/>
      <c r="F14" s="419"/>
      <c r="G14" s="410"/>
      <c r="H14" s="410"/>
      <c r="I14" s="411"/>
      <c r="K14" s="419"/>
      <c r="L14" s="410"/>
      <c r="M14" s="410"/>
      <c r="N14" s="411"/>
      <c r="P14" s="419"/>
      <c r="Q14" s="410"/>
      <c r="R14" s="410"/>
      <c r="S14" s="411"/>
      <c r="T14" s="414">
        <f t="shared" si="4"/>
        <v>0</v>
      </c>
      <c r="U14" s="353">
        <v>0</v>
      </c>
      <c r="V14" s="353">
        <v>1</v>
      </c>
      <c r="W14" s="353">
        <v>0</v>
      </c>
      <c r="X14" s="353">
        <v>0</v>
      </c>
      <c r="Y14" s="416" t="str">
        <f>IF(AND($A$3=0,$F$3&gt;0,$K$3=0,$P$3=0),$F$6, "")</f>
        <v/>
      </c>
    </row>
    <row r="15" spans="1:27" hidden="1">
      <c r="A15" s="420">
        <v>1</v>
      </c>
      <c r="B15" s="421" t="s">
        <v>364</v>
      </c>
      <c r="C15" s="410"/>
      <c r="D15" s="411"/>
      <c r="E15" s="410"/>
      <c r="F15" s="420">
        <v>1</v>
      </c>
      <c r="G15" s="421" t="s">
        <v>364</v>
      </c>
      <c r="H15" s="410"/>
      <c r="I15" s="411"/>
      <c r="K15" s="420">
        <v>1</v>
      </c>
      <c r="L15" s="421" t="s">
        <v>364</v>
      </c>
      <c r="M15" s="410"/>
      <c r="N15" s="411"/>
      <c r="P15" s="420">
        <v>1</v>
      </c>
      <c r="Q15" s="421" t="s">
        <v>364</v>
      </c>
      <c r="R15" s="410"/>
      <c r="S15" s="411"/>
      <c r="T15" s="414">
        <f t="shared" si="4"/>
        <v>0</v>
      </c>
      <c r="U15" s="353">
        <v>0</v>
      </c>
      <c r="V15" s="353">
        <v>1</v>
      </c>
      <c r="W15" s="353">
        <v>0</v>
      </c>
      <c r="X15" s="353">
        <v>1</v>
      </c>
      <c r="Y15" s="416" t="str">
        <f>IF(AND($A$3=0,$F$3&gt;0,$K$3=0,$P$3&gt;0),$F$6&amp;$AA$10&amp;$P$6, "")</f>
        <v/>
      </c>
    </row>
    <row r="16" spans="1:27" hidden="1">
      <c r="A16" s="420">
        <v>2</v>
      </c>
      <c r="B16" s="421" t="s">
        <v>365</v>
      </c>
      <c r="C16" s="410"/>
      <c r="D16" s="411"/>
      <c r="E16" s="410"/>
      <c r="F16" s="420">
        <v>2</v>
      </c>
      <c r="G16" s="421" t="s">
        <v>365</v>
      </c>
      <c r="H16" s="410"/>
      <c r="I16" s="411"/>
      <c r="K16" s="420">
        <v>2</v>
      </c>
      <c r="L16" s="421" t="s">
        <v>365</v>
      </c>
      <c r="M16" s="410"/>
      <c r="N16" s="411"/>
      <c r="P16" s="420">
        <v>2</v>
      </c>
      <c r="Q16" s="421" t="s">
        <v>365</v>
      </c>
      <c r="R16" s="410"/>
      <c r="S16" s="411"/>
      <c r="T16" s="414">
        <f t="shared" si="4"/>
        <v>0</v>
      </c>
      <c r="U16" s="353">
        <v>0</v>
      </c>
      <c r="V16" s="353">
        <v>1</v>
      </c>
      <c r="W16" s="353">
        <v>1</v>
      </c>
      <c r="X16" s="353">
        <v>0</v>
      </c>
      <c r="Y16" s="416" t="str">
        <f>IF(AND($A$3=0,$F$3&gt;0,$K$3&gt;0,$P$3=0),$F$6&amp;$AA$10&amp;$K$6, "")</f>
        <v/>
      </c>
    </row>
    <row r="17" spans="1:27" hidden="1">
      <c r="A17" s="420">
        <v>3</v>
      </c>
      <c r="B17" s="421" t="s">
        <v>366</v>
      </c>
      <c r="C17" s="410"/>
      <c r="D17" s="411"/>
      <c r="E17" s="410"/>
      <c r="F17" s="420">
        <v>3</v>
      </c>
      <c r="G17" s="421" t="s">
        <v>366</v>
      </c>
      <c r="H17" s="410"/>
      <c r="I17" s="411"/>
      <c r="K17" s="420">
        <v>3</v>
      </c>
      <c r="L17" s="421" t="s">
        <v>366</v>
      </c>
      <c r="M17" s="410"/>
      <c r="N17" s="411"/>
      <c r="P17" s="420">
        <v>3</v>
      </c>
      <c r="Q17" s="421" t="s">
        <v>366</v>
      </c>
      <c r="R17" s="410"/>
      <c r="S17" s="411"/>
      <c r="T17" s="414">
        <f t="shared" si="4"/>
        <v>0</v>
      </c>
      <c r="U17" s="353">
        <v>0</v>
      </c>
      <c r="V17" s="353">
        <v>1</v>
      </c>
      <c r="W17" s="353">
        <v>1</v>
      </c>
      <c r="X17" s="353">
        <v>1</v>
      </c>
      <c r="Y17" s="422" t="str">
        <f>IF(AND($A$3=0,$F$3&gt;0,$K$3&gt;0,$P$3&gt;0),$F$6&amp;$AA$10&amp;$K$6&amp;$AA$10&amp;$P$6, "")</f>
        <v/>
      </c>
    </row>
    <row r="18" spans="1:27" hidden="1">
      <c r="A18" s="420">
        <v>4</v>
      </c>
      <c r="B18" s="421" t="s">
        <v>367</v>
      </c>
      <c r="C18" s="410"/>
      <c r="D18" s="411"/>
      <c r="E18" s="410"/>
      <c r="F18" s="420">
        <v>4</v>
      </c>
      <c r="G18" s="421" t="s">
        <v>367</v>
      </c>
      <c r="H18" s="410"/>
      <c r="I18" s="411"/>
      <c r="K18" s="420">
        <v>4</v>
      </c>
      <c r="L18" s="421" t="s">
        <v>367</v>
      </c>
      <c r="M18" s="410"/>
      <c r="N18" s="411"/>
      <c r="P18" s="420">
        <v>4</v>
      </c>
      <c r="Q18" s="421" t="s">
        <v>367</v>
      </c>
      <c r="R18" s="410"/>
      <c r="S18" s="411"/>
      <c r="T18" s="414">
        <f t="shared" si="4"/>
        <v>0</v>
      </c>
      <c r="U18" s="353">
        <v>1</v>
      </c>
      <c r="V18" s="353">
        <v>0</v>
      </c>
      <c r="W18" s="353">
        <v>0</v>
      </c>
      <c r="X18" s="353">
        <v>0</v>
      </c>
      <c r="Y18" s="415" t="str">
        <f>IF(AND($A$3&gt;0,$F$3=0,$K$3=0,$P$3=0), $A$6, "")</f>
        <v/>
      </c>
    </row>
    <row r="19" spans="1:27" hidden="1">
      <c r="A19" s="420">
        <v>5</v>
      </c>
      <c r="B19" s="421" t="s">
        <v>368</v>
      </c>
      <c r="C19" s="410"/>
      <c r="D19" s="411"/>
      <c r="E19" s="410"/>
      <c r="F19" s="420">
        <v>5</v>
      </c>
      <c r="G19" s="421" t="s">
        <v>368</v>
      </c>
      <c r="H19" s="410"/>
      <c r="I19" s="411"/>
      <c r="K19" s="420">
        <v>5</v>
      </c>
      <c r="L19" s="421" t="s">
        <v>368</v>
      </c>
      <c r="M19" s="410"/>
      <c r="N19" s="411"/>
      <c r="P19" s="420">
        <v>5</v>
      </c>
      <c r="Q19" s="421" t="s">
        <v>368</v>
      </c>
      <c r="R19" s="410"/>
      <c r="S19" s="411"/>
      <c r="T19" s="414">
        <f t="shared" si="4"/>
        <v>0</v>
      </c>
      <c r="U19" s="353">
        <v>1</v>
      </c>
      <c r="V19" s="353">
        <v>0</v>
      </c>
      <c r="W19" s="353">
        <v>0</v>
      </c>
      <c r="X19" s="353">
        <v>1</v>
      </c>
      <c r="Y19" s="416" t="str">
        <f>IF(AND($A$3&gt;0,$F$3=0,$K$3=0,$P$3&gt;0),$A$6&amp;$AA$10&amp;$P$6, "")</f>
        <v/>
      </c>
    </row>
    <row r="20" spans="1:27" hidden="1">
      <c r="A20" s="420">
        <v>6</v>
      </c>
      <c r="B20" s="421" t="s">
        <v>369</v>
      </c>
      <c r="C20" s="410"/>
      <c r="D20" s="411"/>
      <c r="E20" s="410"/>
      <c r="F20" s="420">
        <v>6</v>
      </c>
      <c r="G20" s="421" t="s">
        <v>369</v>
      </c>
      <c r="H20" s="410"/>
      <c r="I20" s="411"/>
      <c r="K20" s="420">
        <v>6</v>
      </c>
      <c r="L20" s="421" t="s">
        <v>369</v>
      </c>
      <c r="M20" s="410"/>
      <c r="N20" s="411"/>
      <c r="P20" s="420">
        <v>6</v>
      </c>
      <c r="Q20" s="421" t="s">
        <v>369</v>
      </c>
      <c r="R20" s="410"/>
      <c r="S20" s="411"/>
      <c r="T20" s="414">
        <f t="shared" si="4"/>
        <v>0</v>
      </c>
      <c r="U20" s="353">
        <v>1</v>
      </c>
      <c r="V20" s="353">
        <v>0</v>
      </c>
      <c r="W20" s="353">
        <v>1</v>
      </c>
      <c r="X20" s="353">
        <v>0</v>
      </c>
      <c r="Y20" s="416" t="str">
        <f>IF(AND($A$3&gt;0,$F$3=0,$K$3&gt;0,$P$3=0),$A$6&amp;$AA$10&amp;$K$6, "")</f>
        <v/>
      </c>
    </row>
    <row r="21" spans="1:27" hidden="1">
      <c r="A21" s="420">
        <v>7</v>
      </c>
      <c r="B21" s="421" t="s">
        <v>370</v>
      </c>
      <c r="C21" s="410"/>
      <c r="D21" s="411"/>
      <c r="E21" s="410"/>
      <c r="F21" s="420">
        <v>7</v>
      </c>
      <c r="G21" s="421" t="s">
        <v>370</v>
      </c>
      <c r="H21" s="410"/>
      <c r="I21" s="411"/>
      <c r="K21" s="420">
        <v>7</v>
      </c>
      <c r="L21" s="421" t="s">
        <v>370</v>
      </c>
      <c r="M21" s="410"/>
      <c r="N21" s="411"/>
      <c r="P21" s="420">
        <v>7</v>
      </c>
      <c r="Q21" s="421" t="s">
        <v>370</v>
      </c>
      <c r="R21" s="410"/>
      <c r="S21" s="411"/>
      <c r="T21" s="414">
        <f t="shared" si="4"/>
        <v>0</v>
      </c>
      <c r="U21" s="353">
        <v>1</v>
      </c>
      <c r="V21" s="353">
        <v>0</v>
      </c>
      <c r="W21" s="353">
        <v>1</v>
      </c>
      <c r="X21" s="353">
        <v>1</v>
      </c>
      <c r="Y21" s="416" t="str">
        <f>IF(AND($A$3&gt;0,$F$3=0,$K$3&gt;0,$P$3&gt;0),$A$6&amp;$AA$10&amp;$K$6&amp;$AA$10&amp;$P$6, "")</f>
        <v/>
      </c>
    </row>
    <row r="22" spans="1:27" hidden="1">
      <c r="A22" s="420">
        <v>8</v>
      </c>
      <c r="B22" s="421" t="s">
        <v>371</v>
      </c>
      <c r="C22" s="410"/>
      <c r="D22" s="411"/>
      <c r="E22" s="410"/>
      <c r="F22" s="420">
        <v>8</v>
      </c>
      <c r="G22" s="421" t="s">
        <v>371</v>
      </c>
      <c r="H22" s="410"/>
      <c r="I22" s="411"/>
      <c r="K22" s="420">
        <v>8</v>
      </c>
      <c r="L22" s="421" t="s">
        <v>371</v>
      </c>
      <c r="M22" s="410"/>
      <c r="N22" s="411"/>
      <c r="P22" s="420">
        <v>8</v>
      </c>
      <c r="Q22" s="421" t="s">
        <v>371</v>
      </c>
      <c r="R22" s="410"/>
      <c r="S22" s="411"/>
      <c r="T22" s="414">
        <f t="shared" si="4"/>
        <v>0</v>
      </c>
      <c r="U22" s="353">
        <v>1</v>
      </c>
      <c r="V22" s="353">
        <v>1</v>
      </c>
      <c r="W22" s="353">
        <v>0</v>
      </c>
      <c r="X22" s="353">
        <v>0</v>
      </c>
      <c r="Y22" s="416" t="str">
        <f>IF(AND($A$3&gt;0,$F$3&gt;0,$K$3=0,$P$3=0),$A$6&amp;$AA$10&amp;$F$6, "")</f>
        <v/>
      </c>
    </row>
    <row r="23" spans="1:27" hidden="1">
      <c r="A23" s="420">
        <v>9</v>
      </c>
      <c r="B23" s="421" t="s">
        <v>372</v>
      </c>
      <c r="C23" s="410"/>
      <c r="D23" s="411"/>
      <c r="E23" s="410"/>
      <c r="F23" s="420">
        <v>9</v>
      </c>
      <c r="G23" s="421" t="s">
        <v>372</v>
      </c>
      <c r="H23" s="410"/>
      <c r="I23" s="411"/>
      <c r="K23" s="420">
        <v>9</v>
      </c>
      <c r="L23" s="421" t="s">
        <v>372</v>
      </c>
      <c r="M23" s="410"/>
      <c r="N23" s="411"/>
      <c r="P23" s="420">
        <v>9</v>
      </c>
      <c r="Q23" s="421" t="s">
        <v>372</v>
      </c>
      <c r="R23" s="410"/>
      <c r="S23" s="411"/>
      <c r="T23" s="414">
        <f t="shared" si="4"/>
        <v>0</v>
      </c>
      <c r="U23" s="353">
        <v>1</v>
      </c>
      <c r="V23" s="353">
        <v>1</v>
      </c>
      <c r="W23" s="353">
        <v>0</v>
      </c>
      <c r="X23" s="353">
        <v>1</v>
      </c>
      <c r="Y23" s="416" t="str">
        <f>IF(AND($A$3&gt;0,$F$3&gt;0,$K$3=0,$P$3&gt;0),$A$6&amp;$AA$10&amp;$F$6&amp;$AA$10&amp;$P$6, "")</f>
        <v/>
      </c>
    </row>
    <row r="24" spans="1:27" hidden="1">
      <c r="A24" s="420">
        <v>10</v>
      </c>
      <c r="B24" s="421" t="s">
        <v>373</v>
      </c>
      <c r="C24" s="410"/>
      <c r="D24" s="411"/>
      <c r="E24" s="410"/>
      <c r="F24" s="420">
        <v>10</v>
      </c>
      <c r="G24" s="421" t="s">
        <v>373</v>
      </c>
      <c r="H24" s="410"/>
      <c r="I24" s="411"/>
      <c r="K24" s="420">
        <v>10</v>
      </c>
      <c r="L24" s="421" t="s">
        <v>373</v>
      </c>
      <c r="M24" s="410"/>
      <c r="N24" s="411"/>
      <c r="P24" s="420">
        <v>10</v>
      </c>
      <c r="Q24" s="421" t="s">
        <v>373</v>
      </c>
      <c r="R24" s="410"/>
      <c r="S24" s="411"/>
      <c r="T24" s="414">
        <f t="shared" si="4"/>
        <v>0</v>
      </c>
      <c r="U24" s="353">
        <v>1</v>
      </c>
      <c r="V24" s="353">
        <v>1</v>
      </c>
      <c r="W24" s="353">
        <v>1</v>
      </c>
      <c r="X24" s="353">
        <v>0</v>
      </c>
      <c r="Y24" s="416" t="str">
        <f>IF(AND($A$3&gt;0,$F$3&gt;0,$K$3&gt;0,$P$3=0),$A$6&amp;$AA$10&amp;$F$6&amp;$AA$10&amp;$K$6, "")</f>
        <v/>
      </c>
    </row>
    <row r="25" spans="1:27" hidden="1">
      <c r="A25" s="420">
        <v>11</v>
      </c>
      <c r="B25" s="421" t="s">
        <v>374</v>
      </c>
      <c r="C25" s="410"/>
      <c r="D25" s="411"/>
      <c r="E25" s="410"/>
      <c r="F25" s="420">
        <v>11</v>
      </c>
      <c r="G25" s="421" t="s">
        <v>374</v>
      </c>
      <c r="H25" s="410"/>
      <c r="I25" s="411"/>
      <c r="K25" s="420">
        <v>11</v>
      </c>
      <c r="L25" s="421" t="s">
        <v>374</v>
      </c>
      <c r="M25" s="410"/>
      <c r="N25" s="411"/>
      <c r="P25" s="420">
        <v>11</v>
      </c>
      <c r="Q25" s="421" t="s">
        <v>374</v>
      </c>
      <c r="R25" s="410"/>
      <c r="S25" s="411"/>
      <c r="T25" s="414">
        <f t="shared" si="4"/>
        <v>1</v>
      </c>
      <c r="U25" s="353">
        <v>1</v>
      </c>
      <c r="V25" s="353">
        <v>1</v>
      </c>
      <c r="W25" s="353">
        <v>1</v>
      </c>
      <c r="X25" s="353">
        <v>1</v>
      </c>
      <c r="Y25" s="422"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20">
        <v>12</v>
      </c>
      <c r="B26" s="421" t="s">
        <v>375</v>
      </c>
      <c r="C26" s="410"/>
      <c r="D26" s="411"/>
      <c r="E26" s="410"/>
      <c r="F26" s="420">
        <v>12</v>
      </c>
      <c r="G26" s="421" t="s">
        <v>375</v>
      </c>
      <c r="H26" s="410"/>
      <c r="I26" s="411"/>
      <c r="K26" s="420">
        <v>12</v>
      </c>
      <c r="L26" s="421" t="s">
        <v>375</v>
      </c>
      <c r="M26" s="410"/>
      <c r="N26" s="411"/>
      <c r="P26" s="420">
        <v>12</v>
      </c>
      <c r="Q26" s="421" t="s">
        <v>375</v>
      </c>
      <c r="R26" s="410"/>
      <c r="S26" s="411"/>
    </row>
    <row r="27" spans="1:27" hidden="1">
      <c r="A27" s="420">
        <v>13</v>
      </c>
      <c r="B27" s="421" t="s">
        <v>376</v>
      </c>
      <c r="C27" s="410"/>
      <c r="D27" s="411"/>
      <c r="E27" s="410"/>
      <c r="F27" s="420">
        <v>13</v>
      </c>
      <c r="G27" s="421" t="s">
        <v>376</v>
      </c>
      <c r="H27" s="410"/>
      <c r="I27" s="411"/>
      <c r="K27" s="420">
        <v>13</v>
      </c>
      <c r="L27" s="421" t="s">
        <v>376</v>
      </c>
      <c r="M27" s="410"/>
      <c r="N27" s="411"/>
      <c r="P27" s="420">
        <v>13</v>
      </c>
      <c r="Q27" s="421" t="s">
        <v>376</v>
      </c>
      <c r="R27" s="410"/>
      <c r="S27" s="411"/>
    </row>
    <row r="28" spans="1:27" hidden="1">
      <c r="A28" s="420">
        <v>14</v>
      </c>
      <c r="B28" s="421" t="s">
        <v>377</v>
      </c>
      <c r="C28" s="410"/>
      <c r="D28" s="411"/>
      <c r="E28" s="410"/>
      <c r="F28" s="420">
        <v>14</v>
      </c>
      <c r="G28" s="421" t="s">
        <v>377</v>
      </c>
      <c r="H28" s="410"/>
      <c r="I28" s="411"/>
      <c r="K28" s="420">
        <v>14</v>
      </c>
      <c r="L28" s="421" t="s">
        <v>377</v>
      </c>
      <c r="M28" s="410"/>
      <c r="N28" s="411"/>
      <c r="P28" s="420">
        <v>14</v>
      </c>
      <c r="Q28" s="421" t="s">
        <v>377</v>
      </c>
      <c r="R28" s="410"/>
      <c r="S28" s="411"/>
    </row>
    <row r="29" spans="1:27" hidden="1">
      <c r="A29" s="420">
        <v>15</v>
      </c>
      <c r="B29" s="421" t="s">
        <v>378</v>
      </c>
      <c r="C29" s="410"/>
      <c r="D29" s="411"/>
      <c r="E29" s="410"/>
      <c r="F29" s="420">
        <v>15</v>
      </c>
      <c r="G29" s="421" t="s">
        <v>378</v>
      </c>
      <c r="H29" s="410"/>
      <c r="I29" s="411"/>
      <c r="K29" s="420">
        <v>15</v>
      </c>
      <c r="L29" s="421" t="s">
        <v>378</v>
      </c>
      <c r="M29" s="410"/>
      <c r="N29" s="411"/>
      <c r="P29" s="420">
        <v>15</v>
      </c>
      <c r="Q29" s="421" t="s">
        <v>378</v>
      </c>
      <c r="R29" s="410"/>
      <c r="S29" s="411"/>
    </row>
    <row r="30" spans="1:27" hidden="1">
      <c r="A30" s="420">
        <v>16</v>
      </c>
      <c r="B30" s="421" t="s">
        <v>379</v>
      </c>
      <c r="C30" s="410"/>
      <c r="D30" s="411"/>
      <c r="E30" s="410"/>
      <c r="F30" s="420">
        <v>16</v>
      </c>
      <c r="G30" s="421" t="s">
        <v>379</v>
      </c>
      <c r="H30" s="410"/>
      <c r="I30" s="411"/>
      <c r="K30" s="420">
        <v>16</v>
      </c>
      <c r="L30" s="421" t="s">
        <v>379</v>
      </c>
      <c r="M30" s="410"/>
      <c r="N30" s="411"/>
      <c r="P30" s="420">
        <v>16</v>
      </c>
      <c r="Q30" s="421" t="s">
        <v>379</v>
      </c>
      <c r="R30" s="410"/>
      <c r="S30" s="411"/>
      <c r="T30" s="414">
        <f>IF(Y30="",0, 1)</f>
        <v>0</v>
      </c>
      <c r="U30" s="353">
        <v>0</v>
      </c>
      <c r="V30" s="353">
        <v>0</v>
      </c>
      <c r="W30" s="353">
        <v>0</v>
      </c>
      <c r="X30" s="353">
        <v>0</v>
      </c>
      <c r="Y30" s="415" t="str">
        <f>IF(AND($A$3=0,$F$3=0,$K$3=0,$P$3=0)," 0/-", "")</f>
        <v/>
      </c>
      <c r="AA30" s="353" t="s">
        <v>221</v>
      </c>
    </row>
    <row r="31" spans="1:27" hidden="1">
      <c r="A31" s="420">
        <v>17</v>
      </c>
      <c r="B31" s="421" t="s">
        <v>380</v>
      </c>
      <c r="C31" s="410"/>
      <c r="D31" s="411"/>
      <c r="E31" s="410"/>
      <c r="F31" s="420">
        <v>17</v>
      </c>
      <c r="G31" s="421" t="s">
        <v>380</v>
      </c>
      <c r="H31" s="410"/>
      <c r="I31" s="411"/>
      <c r="K31" s="420">
        <v>17</v>
      </c>
      <c r="L31" s="421" t="s">
        <v>380</v>
      </c>
      <c r="M31" s="410"/>
      <c r="N31" s="411"/>
      <c r="P31" s="420">
        <v>17</v>
      </c>
      <c r="Q31" s="421" t="s">
        <v>380</v>
      </c>
      <c r="R31" s="410"/>
      <c r="S31" s="411"/>
      <c r="T31" s="414">
        <f t="shared" ref="T31:T45" si="5">IF(Y31="",0, 1)</f>
        <v>0</v>
      </c>
      <c r="U31" s="353">
        <v>0</v>
      </c>
      <c r="V31" s="353">
        <v>0</v>
      </c>
      <c r="W31" s="353">
        <v>0</v>
      </c>
      <c r="X31" s="353">
        <v>1</v>
      </c>
      <c r="Y31" s="416" t="str">
        <f>IF(AND($A$3=0,$F$3=0,$K$3=0,$P$3&gt;0),$U$5&amp;$P$3&amp;$AA$32, "")</f>
        <v/>
      </c>
      <c r="AA31" s="353" t="s">
        <v>222</v>
      </c>
    </row>
    <row r="32" spans="1:27" hidden="1">
      <c r="A32" s="420">
        <v>18</v>
      </c>
      <c r="B32" s="421" t="s">
        <v>381</v>
      </c>
      <c r="C32" s="410"/>
      <c r="D32" s="411"/>
      <c r="E32" s="410"/>
      <c r="F32" s="420">
        <v>18</v>
      </c>
      <c r="G32" s="421" t="s">
        <v>381</v>
      </c>
      <c r="H32" s="410"/>
      <c r="I32" s="411"/>
      <c r="K32" s="420">
        <v>18</v>
      </c>
      <c r="L32" s="421" t="s">
        <v>381</v>
      </c>
      <c r="M32" s="410"/>
      <c r="N32" s="411"/>
      <c r="P32" s="420">
        <v>18</v>
      </c>
      <c r="Q32" s="421" t="s">
        <v>381</v>
      </c>
      <c r="R32" s="410"/>
      <c r="S32" s="411"/>
      <c r="T32" s="414">
        <f t="shared" si="5"/>
        <v>0</v>
      </c>
      <c r="U32" s="353">
        <v>0</v>
      </c>
      <c r="V32" s="353">
        <v>0</v>
      </c>
      <c r="W32" s="353">
        <v>1</v>
      </c>
      <c r="X32" s="353">
        <v>0</v>
      </c>
      <c r="Y32" s="416" t="str">
        <f>IF(AND($A$3=0,$F$3=0,$K$3&gt;0,$P$3=0),$U$4&amp;$K$3&amp;$AA$32, "")</f>
        <v/>
      </c>
      <c r="AA32" s="353" t="s">
        <v>223</v>
      </c>
    </row>
    <row r="33" spans="1:25" hidden="1">
      <c r="A33" s="420">
        <v>19</v>
      </c>
      <c r="B33" s="421" t="s">
        <v>382</v>
      </c>
      <c r="C33" s="410"/>
      <c r="D33" s="411"/>
      <c r="E33" s="410"/>
      <c r="F33" s="420">
        <v>19</v>
      </c>
      <c r="G33" s="421" t="s">
        <v>382</v>
      </c>
      <c r="H33" s="410"/>
      <c r="I33" s="411"/>
      <c r="K33" s="420">
        <v>19</v>
      </c>
      <c r="L33" s="421" t="s">
        <v>382</v>
      </c>
      <c r="M33" s="410"/>
      <c r="N33" s="411"/>
      <c r="P33" s="420">
        <v>19</v>
      </c>
      <c r="Q33" s="421" t="s">
        <v>382</v>
      </c>
      <c r="R33" s="410"/>
      <c r="S33" s="411"/>
      <c r="T33" s="414">
        <f t="shared" si="5"/>
        <v>0</v>
      </c>
      <c r="U33" s="353">
        <v>0</v>
      </c>
      <c r="V33" s="353">
        <v>0</v>
      </c>
      <c r="W33" s="353">
        <v>1</v>
      </c>
      <c r="X33" s="353">
        <v>1</v>
      </c>
      <c r="Y33" s="416" t="str">
        <f>IF(AND($A$3=0,$F$3=0,$K$3&gt;0,$P$3&gt;0),$U$4&amp;$K$3&amp;$AA$31&amp;$U$5&amp;$P$3&amp;$AA$32, "")</f>
        <v/>
      </c>
    </row>
    <row r="34" spans="1:25" hidden="1">
      <c r="A34" s="420">
        <v>20</v>
      </c>
      <c r="B34" s="421" t="s">
        <v>383</v>
      </c>
      <c r="C34" s="410"/>
      <c r="D34" s="411"/>
      <c r="E34" s="410"/>
      <c r="F34" s="420">
        <v>20</v>
      </c>
      <c r="G34" s="421" t="s">
        <v>383</v>
      </c>
      <c r="H34" s="410"/>
      <c r="I34" s="411"/>
      <c r="K34" s="420">
        <v>20</v>
      </c>
      <c r="L34" s="421" t="s">
        <v>383</v>
      </c>
      <c r="M34" s="410"/>
      <c r="N34" s="411"/>
      <c r="P34" s="420">
        <v>20</v>
      </c>
      <c r="Q34" s="421" t="s">
        <v>383</v>
      </c>
      <c r="R34" s="410"/>
      <c r="S34" s="411"/>
      <c r="T34" s="414">
        <f t="shared" si="5"/>
        <v>0</v>
      </c>
      <c r="U34" s="353">
        <v>0</v>
      </c>
      <c r="V34" s="353">
        <v>1</v>
      </c>
      <c r="W34" s="353">
        <v>0</v>
      </c>
      <c r="X34" s="353">
        <v>0</v>
      </c>
      <c r="Y34" s="416" t="str">
        <f>IF(AND($A$3=0,$F$3&gt;0,$K$3=0,$P$3=0),$U$3&amp;$F$3&amp;$AA$32, "")</f>
        <v/>
      </c>
    </row>
    <row r="35" spans="1:25" hidden="1">
      <c r="A35" s="420">
        <v>21</v>
      </c>
      <c r="B35" s="421" t="s">
        <v>385</v>
      </c>
      <c r="C35" s="410"/>
      <c r="D35" s="411"/>
      <c r="E35" s="410"/>
      <c r="F35" s="420">
        <v>21</v>
      </c>
      <c r="G35" s="421" t="s">
        <v>385</v>
      </c>
      <c r="H35" s="410"/>
      <c r="I35" s="411"/>
      <c r="K35" s="420">
        <v>21</v>
      </c>
      <c r="L35" s="421" t="s">
        <v>385</v>
      </c>
      <c r="M35" s="410"/>
      <c r="N35" s="411"/>
      <c r="P35" s="420">
        <v>21</v>
      </c>
      <c r="Q35" s="421" t="s">
        <v>385</v>
      </c>
      <c r="R35" s="410"/>
      <c r="S35" s="411"/>
      <c r="T35" s="414">
        <f t="shared" si="5"/>
        <v>0</v>
      </c>
      <c r="U35" s="353">
        <v>0</v>
      </c>
      <c r="V35" s="353">
        <v>1</v>
      </c>
      <c r="W35" s="353">
        <v>0</v>
      </c>
      <c r="X35" s="353">
        <v>1</v>
      </c>
      <c r="Y35" s="416" t="str">
        <f>IF(AND($A$3=0,$F$3&gt;0,$K$3=0,$P$3&gt;0),$U$3&amp;$F$3&amp;$AA$31&amp;$U$5&amp;$P$3&amp;$AA$32, "")</f>
        <v/>
      </c>
    </row>
    <row r="36" spans="1:25" hidden="1">
      <c r="A36" s="420">
        <v>22</v>
      </c>
      <c r="B36" s="421" t="s">
        <v>384</v>
      </c>
      <c r="C36" s="410"/>
      <c r="D36" s="411"/>
      <c r="E36" s="410"/>
      <c r="F36" s="420">
        <v>22</v>
      </c>
      <c r="G36" s="421" t="s">
        <v>384</v>
      </c>
      <c r="H36" s="410"/>
      <c r="I36" s="411"/>
      <c r="K36" s="420">
        <v>22</v>
      </c>
      <c r="L36" s="421" t="s">
        <v>384</v>
      </c>
      <c r="M36" s="410"/>
      <c r="N36" s="411"/>
      <c r="P36" s="420">
        <v>22</v>
      </c>
      <c r="Q36" s="421" t="s">
        <v>384</v>
      </c>
      <c r="R36" s="410"/>
      <c r="S36" s="411"/>
      <c r="T36" s="414">
        <f t="shared" si="5"/>
        <v>0</v>
      </c>
      <c r="U36" s="353">
        <v>0</v>
      </c>
      <c r="V36" s="353">
        <v>1</v>
      </c>
      <c r="W36" s="353">
        <v>1</v>
      </c>
      <c r="X36" s="353">
        <v>0</v>
      </c>
      <c r="Y36" s="416" t="str">
        <f>IF(AND($A$3=0,$F$3&gt;0,$K$3&gt;0,$P$3=0),$U$3&amp;$F$3&amp;$AA$31&amp;$U$4&amp;$K$3, "")</f>
        <v/>
      </c>
    </row>
    <row r="37" spans="1:25" hidden="1">
      <c r="A37" s="420">
        <v>23</v>
      </c>
      <c r="B37" s="421" t="s">
        <v>386</v>
      </c>
      <c r="C37" s="410"/>
      <c r="D37" s="411"/>
      <c r="E37" s="410"/>
      <c r="F37" s="420">
        <v>23</v>
      </c>
      <c r="G37" s="421" t="s">
        <v>386</v>
      </c>
      <c r="H37" s="410"/>
      <c r="I37" s="411"/>
      <c r="K37" s="420">
        <v>23</v>
      </c>
      <c r="L37" s="421" t="s">
        <v>386</v>
      </c>
      <c r="M37" s="410"/>
      <c r="N37" s="411"/>
      <c r="P37" s="420">
        <v>23</v>
      </c>
      <c r="Q37" s="421" t="s">
        <v>386</v>
      </c>
      <c r="R37" s="410"/>
      <c r="S37" s="411"/>
      <c r="T37" s="414">
        <f t="shared" si="5"/>
        <v>0</v>
      </c>
      <c r="U37" s="353">
        <v>0</v>
      </c>
      <c r="V37" s="353">
        <v>1</v>
      </c>
      <c r="W37" s="353">
        <v>1</v>
      </c>
      <c r="X37" s="353">
        <v>1</v>
      </c>
      <c r="Y37" s="422" t="str">
        <f>IF(AND($A$3=0,$F$3&gt;0,$K$3&gt;0,$P$3&gt;0),$U$3&amp;$F$3&amp;$AA$31&amp;$U$4&amp;$K$3&amp;$AA$31&amp;$U$5&amp;$P$3&amp;$AA$32, "")</f>
        <v/>
      </c>
    </row>
    <row r="38" spans="1:25" hidden="1">
      <c r="A38" s="420">
        <v>24</v>
      </c>
      <c r="B38" s="421" t="s">
        <v>389</v>
      </c>
      <c r="C38" s="410"/>
      <c r="D38" s="411"/>
      <c r="E38" s="410"/>
      <c r="F38" s="420">
        <v>24</v>
      </c>
      <c r="G38" s="421" t="s">
        <v>389</v>
      </c>
      <c r="H38" s="410"/>
      <c r="I38" s="411"/>
      <c r="K38" s="420">
        <v>24</v>
      </c>
      <c r="L38" s="421" t="s">
        <v>389</v>
      </c>
      <c r="M38" s="410"/>
      <c r="N38" s="411"/>
      <c r="P38" s="420">
        <v>24</v>
      </c>
      <c r="Q38" s="421" t="s">
        <v>389</v>
      </c>
      <c r="R38" s="410"/>
      <c r="S38" s="411"/>
      <c r="T38" s="414">
        <f t="shared" si="5"/>
        <v>0</v>
      </c>
      <c r="U38" s="353">
        <v>1</v>
      </c>
      <c r="V38" s="353">
        <v>0</v>
      </c>
      <c r="W38" s="353">
        <v>0</v>
      </c>
      <c r="X38" s="353">
        <v>0</v>
      </c>
      <c r="Y38" s="415" t="str">
        <f>IF(AND($A$3&gt;0,$F$3=0,$K$3=0,$P$3=0), $U$2&amp;$A$3&amp;$AA$32, "")</f>
        <v/>
      </c>
    </row>
    <row r="39" spans="1:25" hidden="1">
      <c r="A39" s="420">
        <v>25</v>
      </c>
      <c r="B39" s="421" t="s">
        <v>391</v>
      </c>
      <c r="C39" s="410"/>
      <c r="D39" s="411"/>
      <c r="E39" s="410"/>
      <c r="F39" s="420">
        <v>25</v>
      </c>
      <c r="G39" s="421" t="s">
        <v>391</v>
      </c>
      <c r="H39" s="410"/>
      <c r="I39" s="411"/>
      <c r="K39" s="420">
        <v>25</v>
      </c>
      <c r="L39" s="421" t="s">
        <v>391</v>
      </c>
      <c r="M39" s="410"/>
      <c r="N39" s="411"/>
      <c r="P39" s="420">
        <v>25</v>
      </c>
      <c r="Q39" s="421" t="s">
        <v>391</v>
      </c>
      <c r="R39" s="410"/>
      <c r="S39" s="411"/>
      <c r="T39" s="414">
        <f t="shared" si="5"/>
        <v>0</v>
      </c>
      <c r="U39" s="353">
        <v>1</v>
      </c>
      <c r="V39" s="353">
        <v>0</v>
      </c>
      <c r="W39" s="353">
        <v>0</v>
      </c>
      <c r="X39" s="353">
        <v>1</v>
      </c>
      <c r="Y39" s="416" t="str">
        <f>IF(AND($A$3&gt;0,$F$3=0,$K$3=0,$P$3&gt;0),$U$2&amp;$A$3&amp;$AA$31&amp;$U$5&amp;$P$3&amp;$AA$32, "")</f>
        <v/>
      </c>
    </row>
    <row r="40" spans="1:25" hidden="1">
      <c r="A40" s="420">
        <v>26</v>
      </c>
      <c r="B40" s="421" t="s">
        <v>390</v>
      </c>
      <c r="C40" s="410"/>
      <c r="D40" s="411"/>
      <c r="E40" s="410"/>
      <c r="F40" s="420">
        <v>26</v>
      </c>
      <c r="G40" s="421" t="s">
        <v>390</v>
      </c>
      <c r="H40" s="410"/>
      <c r="I40" s="411"/>
      <c r="K40" s="420">
        <v>26</v>
      </c>
      <c r="L40" s="421" t="s">
        <v>390</v>
      </c>
      <c r="M40" s="410"/>
      <c r="N40" s="411"/>
      <c r="P40" s="420">
        <v>26</v>
      </c>
      <c r="Q40" s="421" t="s">
        <v>390</v>
      </c>
      <c r="R40" s="410"/>
      <c r="S40" s="411"/>
      <c r="T40" s="414">
        <f t="shared" si="5"/>
        <v>0</v>
      </c>
      <c r="U40" s="353">
        <v>1</v>
      </c>
      <c r="V40" s="353">
        <v>0</v>
      </c>
      <c r="W40" s="353">
        <v>1</v>
      </c>
      <c r="X40" s="353">
        <v>0</v>
      </c>
      <c r="Y40" s="416" t="str">
        <f>IF(AND($A$3&gt;0,$F$3=0,$K$3&gt;0,$P$3=0),$U$2&amp;$A$3&amp;$AA$31&amp;$U$4&amp;$K$3, "")</f>
        <v/>
      </c>
    </row>
    <row r="41" spans="1:25" hidden="1">
      <c r="A41" s="420">
        <v>27</v>
      </c>
      <c r="B41" s="421" t="s">
        <v>392</v>
      </c>
      <c r="C41" s="410"/>
      <c r="D41" s="411"/>
      <c r="E41" s="410"/>
      <c r="F41" s="420">
        <v>27</v>
      </c>
      <c r="G41" s="421" t="s">
        <v>392</v>
      </c>
      <c r="H41" s="410"/>
      <c r="I41" s="411"/>
      <c r="K41" s="420">
        <v>27</v>
      </c>
      <c r="L41" s="421" t="s">
        <v>392</v>
      </c>
      <c r="M41" s="410"/>
      <c r="N41" s="411"/>
      <c r="P41" s="420">
        <v>27</v>
      </c>
      <c r="Q41" s="421" t="s">
        <v>392</v>
      </c>
      <c r="R41" s="410"/>
      <c r="S41" s="411"/>
      <c r="T41" s="414">
        <f t="shared" si="5"/>
        <v>0</v>
      </c>
      <c r="U41" s="353">
        <v>1</v>
      </c>
      <c r="V41" s="353">
        <v>0</v>
      </c>
      <c r="W41" s="353">
        <v>1</v>
      </c>
      <c r="X41" s="353">
        <v>1</v>
      </c>
      <c r="Y41" s="416" t="str">
        <f>IF(AND($A$3&gt;0,$F$3=0,$K$3&gt;0,$P$3&gt;0),$U$2&amp;$A$3&amp;$AA$31&amp;$U$4&amp;$K$3&amp;$AA$31&amp;$U$5&amp;$P$3&amp;$AA$32, "")</f>
        <v/>
      </c>
    </row>
    <row r="42" spans="1:25" hidden="1">
      <c r="A42" s="420">
        <v>28</v>
      </c>
      <c r="B42" s="421" t="s">
        <v>393</v>
      </c>
      <c r="C42" s="410"/>
      <c r="D42" s="411"/>
      <c r="E42" s="410"/>
      <c r="F42" s="420">
        <v>28</v>
      </c>
      <c r="G42" s="421" t="s">
        <v>393</v>
      </c>
      <c r="H42" s="410"/>
      <c r="I42" s="411"/>
      <c r="K42" s="420">
        <v>28</v>
      </c>
      <c r="L42" s="421" t="s">
        <v>393</v>
      </c>
      <c r="M42" s="410"/>
      <c r="N42" s="411"/>
      <c r="P42" s="420">
        <v>28</v>
      </c>
      <c r="Q42" s="421" t="s">
        <v>393</v>
      </c>
      <c r="R42" s="410"/>
      <c r="S42" s="411"/>
      <c r="T42" s="414">
        <f t="shared" si="5"/>
        <v>0</v>
      </c>
      <c r="U42" s="353">
        <v>1</v>
      </c>
      <c r="V42" s="353">
        <v>1</v>
      </c>
      <c r="W42" s="353">
        <v>0</v>
      </c>
      <c r="X42" s="353">
        <v>0</v>
      </c>
      <c r="Y42" s="416" t="str">
        <f>IF(AND($A$3&gt;0,$F$3&gt;0,$K$3=0,$P$3=0),$U$2&amp;$A$3&amp;$AA$31&amp;$U$3&amp;$F$3, "")</f>
        <v/>
      </c>
    </row>
    <row r="43" spans="1:25" hidden="1">
      <c r="A43" s="420">
        <v>29</v>
      </c>
      <c r="B43" s="421" t="s">
        <v>394</v>
      </c>
      <c r="C43" s="410"/>
      <c r="D43" s="411"/>
      <c r="E43" s="410"/>
      <c r="F43" s="420">
        <v>29</v>
      </c>
      <c r="G43" s="421" t="s">
        <v>394</v>
      </c>
      <c r="H43" s="410"/>
      <c r="I43" s="411"/>
      <c r="K43" s="420">
        <v>29</v>
      </c>
      <c r="L43" s="421" t="s">
        <v>394</v>
      </c>
      <c r="M43" s="410"/>
      <c r="N43" s="411"/>
      <c r="P43" s="420">
        <v>29</v>
      </c>
      <c r="Q43" s="421" t="s">
        <v>394</v>
      </c>
      <c r="R43" s="410"/>
      <c r="S43" s="411"/>
      <c r="T43" s="414">
        <f t="shared" si="5"/>
        <v>0</v>
      </c>
      <c r="U43" s="353">
        <v>1</v>
      </c>
      <c r="V43" s="353">
        <v>1</v>
      </c>
      <c r="W43" s="353">
        <v>0</v>
      </c>
      <c r="X43" s="353">
        <v>1</v>
      </c>
      <c r="Y43" s="416" t="str">
        <f>IF(AND($A$3&gt;0,$F$3&gt;0,$K$3=0,$P$3&gt;0),$U$2&amp;$A$3&amp;$AA$31&amp;$U$3&amp;$F$3&amp;$AA$31&amp;$U$5&amp;$P$3&amp;$AA$32, "")</f>
        <v/>
      </c>
    </row>
    <row r="44" spans="1:25" hidden="1">
      <c r="A44" s="420">
        <v>30</v>
      </c>
      <c r="B44" s="421" t="s">
        <v>395</v>
      </c>
      <c r="C44" s="410"/>
      <c r="D44" s="411"/>
      <c r="E44" s="410"/>
      <c r="F44" s="420">
        <v>30</v>
      </c>
      <c r="G44" s="421" t="s">
        <v>395</v>
      </c>
      <c r="H44" s="410"/>
      <c r="I44" s="411"/>
      <c r="K44" s="420">
        <v>30</v>
      </c>
      <c r="L44" s="421" t="s">
        <v>395</v>
      </c>
      <c r="M44" s="410"/>
      <c r="N44" s="411"/>
      <c r="P44" s="420">
        <v>30</v>
      </c>
      <c r="Q44" s="421" t="s">
        <v>395</v>
      </c>
      <c r="R44" s="410"/>
      <c r="S44" s="411"/>
      <c r="T44" s="414">
        <f t="shared" si="5"/>
        <v>0</v>
      </c>
      <c r="U44" s="353">
        <v>1</v>
      </c>
      <c r="V44" s="353">
        <v>1</v>
      </c>
      <c r="W44" s="353">
        <v>1</v>
      </c>
      <c r="X44" s="353">
        <v>0</v>
      </c>
      <c r="Y44" s="416" t="str">
        <f>IF(AND($A$3&gt;0,$F$3&gt;0,$K$3&gt;0,$P$3=0),$U$2&amp;$A$3&amp;$AA$31&amp;$U$3&amp;$F$3&amp;$AA$31&amp;$U$4&amp;$K$3, "")</f>
        <v/>
      </c>
    </row>
    <row r="45" spans="1:25" hidden="1">
      <c r="A45" s="420">
        <v>31</v>
      </c>
      <c r="B45" s="421" t="s">
        <v>396</v>
      </c>
      <c r="C45" s="410"/>
      <c r="D45" s="411"/>
      <c r="E45" s="410"/>
      <c r="F45" s="420">
        <v>31</v>
      </c>
      <c r="G45" s="421" t="s">
        <v>396</v>
      </c>
      <c r="H45" s="410"/>
      <c r="I45" s="411"/>
      <c r="K45" s="420">
        <v>31</v>
      </c>
      <c r="L45" s="421" t="s">
        <v>396</v>
      </c>
      <c r="M45" s="410"/>
      <c r="N45" s="411"/>
      <c r="P45" s="420">
        <v>31</v>
      </c>
      <c r="Q45" s="421" t="s">
        <v>396</v>
      </c>
      <c r="R45" s="410"/>
      <c r="S45" s="411"/>
      <c r="T45" s="414">
        <f t="shared" si="5"/>
        <v>1</v>
      </c>
      <c r="U45" s="353">
        <v>1</v>
      </c>
      <c r="V45" s="353">
        <v>1</v>
      </c>
      <c r="W45" s="353">
        <v>1</v>
      </c>
      <c r="X45" s="353">
        <v>1</v>
      </c>
      <c r="Y45" s="422" t="str">
        <f>IF(AND($A$3&gt;0,$F$3&gt;0,$K$3&gt;0,$P$3&gt;0),$U$2&amp;$A$3&amp;$AA$31&amp;$U$3&amp;$F$3&amp;$AA$31&amp;$U$4&amp;$K$3&amp;$AA$31&amp;$U$5&amp;$P$3&amp;$AA$32, "")</f>
        <v>USD 155885/- + EURO 4960/- + RMB 10352/- + INR 691647/-</v>
      </c>
    </row>
    <row r="46" spans="1:25" hidden="1">
      <c r="A46" s="420">
        <v>32</v>
      </c>
      <c r="B46" s="421" t="s">
        <v>397</v>
      </c>
      <c r="C46" s="410"/>
      <c r="D46" s="411"/>
      <c r="E46" s="410"/>
      <c r="F46" s="420">
        <v>32</v>
      </c>
      <c r="G46" s="421" t="s">
        <v>397</v>
      </c>
      <c r="H46" s="410"/>
      <c r="I46" s="411"/>
      <c r="K46" s="420">
        <v>32</v>
      </c>
      <c r="L46" s="421" t="s">
        <v>397</v>
      </c>
      <c r="M46" s="410"/>
      <c r="N46" s="411"/>
      <c r="P46" s="420">
        <v>32</v>
      </c>
      <c r="Q46" s="421" t="s">
        <v>397</v>
      </c>
      <c r="R46" s="410"/>
      <c r="S46" s="411"/>
    </row>
    <row r="47" spans="1:25" hidden="1">
      <c r="A47" s="420">
        <v>33</v>
      </c>
      <c r="B47" s="421" t="s">
        <v>398</v>
      </c>
      <c r="C47" s="410"/>
      <c r="D47" s="411"/>
      <c r="E47" s="410"/>
      <c r="F47" s="420">
        <v>33</v>
      </c>
      <c r="G47" s="421" t="s">
        <v>398</v>
      </c>
      <c r="H47" s="410"/>
      <c r="I47" s="411"/>
      <c r="K47" s="420">
        <v>33</v>
      </c>
      <c r="L47" s="421" t="s">
        <v>398</v>
      </c>
      <c r="M47" s="410"/>
      <c r="N47" s="411"/>
      <c r="P47" s="420">
        <v>33</v>
      </c>
      <c r="Q47" s="421" t="s">
        <v>398</v>
      </c>
      <c r="R47" s="410"/>
      <c r="S47" s="411"/>
    </row>
    <row r="48" spans="1:25" hidden="1">
      <c r="A48" s="420">
        <v>34</v>
      </c>
      <c r="B48" s="421" t="s">
        <v>399</v>
      </c>
      <c r="C48" s="410"/>
      <c r="D48" s="411"/>
      <c r="E48" s="410"/>
      <c r="F48" s="420">
        <v>34</v>
      </c>
      <c r="G48" s="421" t="s">
        <v>399</v>
      </c>
      <c r="H48" s="410"/>
      <c r="I48" s="411"/>
      <c r="K48" s="420">
        <v>34</v>
      </c>
      <c r="L48" s="421" t="s">
        <v>399</v>
      </c>
      <c r="M48" s="410"/>
      <c r="N48" s="411"/>
      <c r="P48" s="420">
        <v>34</v>
      </c>
      <c r="Q48" s="421" t="s">
        <v>399</v>
      </c>
      <c r="R48" s="410"/>
      <c r="S48" s="411"/>
    </row>
    <row r="49" spans="1:19" hidden="1">
      <c r="A49" s="420">
        <v>35</v>
      </c>
      <c r="B49" s="421" t="s">
        <v>224</v>
      </c>
      <c r="C49" s="410"/>
      <c r="D49" s="411"/>
      <c r="E49" s="410"/>
      <c r="F49" s="420">
        <v>35</v>
      </c>
      <c r="G49" s="421" t="s">
        <v>224</v>
      </c>
      <c r="H49" s="410"/>
      <c r="I49" s="411"/>
      <c r="K49" s="420">
        <v>35</v>
      </c>
      <c r="L49" s="421" t="s">
        <v>224</v>
      </c>
      <c r="M49" s="410"/>
      <c r="N49" s="411"/>
      <c r="P49" s="420">
        <v>35</v>
      </c>
      <c r="Q49" s="421" t="s">
        <v>224</v>
      </c>
      <c r="R49" s="410"/>
      <c r="S49" s="411"/>
    </row>
    <row r="50" spans="1:19" hidden="1">
      <c r="A50" s="420">
        <v>36</v>
      </c>
      <c r="B50" s="421" t="s">
        <v>400</v>
      </c>
      <c r="C50" s="410"/>
      <c r="D50" s="411"/>
      <c r="E50" s="410"/>
      <c r="F50" s="420">
        <v>36</v>
      </c>
      <c r="G50" s="421" t="s">
        <v>400</v>
      </c>
      <c r="H50" s="410"/>
      <c r="I50" s="411"/>
      <c r="K50" s="420">
        <v>36</v>
      </c>
      <c r="L50" s="421" t="s">
        <v>400</v>
      </c>
      <c r="M50" s="410"/>
      <c r="N50" s="411"/>
      <c r="P50" s="420">
        <v>36</v>
      </c>
      <c r="Q50" s="421" t="s">
        <v>400</v>
      </c>
      <c r="R50" s="410"/>
      <c r="S50" s="411"/>
    </row>
    <row r="51" spans="1:19" hidden="1">
      <c r="A51" s="420">
        <v>37</v>
      </c>
      <c r="B51" s="421" t="s">
        <v>401</v>
      </c>
      <c r="C51" s="410"/>
      <c r="D51" s="411"/>
      <c r="E51" s="410"/>
      <c r="F51" s="420">
        <v>37</v>
      </c>
      <c r="G51" s="421" t="s">
        <v>401</v>
      </c>
      <c r="H51" s="410"/>
      <c r="I51" s="411"/>
      <c r="K51" s="420">
        <v>37</v>
      </c>
      <c r="L51" s="421" t="s">
        <v>401</v>
      </c>
      <c r="M51" s="410"/>
      <c r="N51" s="411"/>
      <c r="P51" s="420">
        <v>37</v>
      </c>
      <c r="Q51" s="421" t="s">
        <v>401</v>
      </c>
      <c r="R51" s="410"/>
      <c r="S51" s="411"/>
    </row>
    <row r="52" spans="1:19" hidden="1">
      <c r="A52" s="420">
        <v>38</v>
      </c>
      <c r="B52" s="421" t="s">
        <v>402</v>
      </c>
      <c r="C52" s="410"/>
      <c r="D52" s="411"/>
      <c r="E52" s="410"/>
      <c r="F52" s="420">
        <v>38</v>
      </c>
      <c r="G52" s="421" t="s">
        <v>402</v>
      </c>
      <c r="H52" s="410"/>
      <c r="I52" s="411"/>
      <c r="K52" s="420">
        <v>38</v>
      </c>
      <c r="L52" s="421" t="s">
        <v>402</v>
      </c>
      <c r="M52" s="410"/>
      <c r="N52" s="411"/>
      <c r="P52" s="420">
        <v>38</v>
      </c>
      <c r="Q52" s="421" t="s">
        <v>402</v>
      </c>
      <c r="R52" s="410"/>
      <c r="S52" s="411"/>
    </row>
    <row r="53" spans="1:19" hidden="1">
      <c r="A53" s="420">
        <v>39</v>
      </c>
      <c r="B53" s="421" t="s">
        <v>403</v>
      </c>
      <c r="C53" s="410"/>
      <c r="D53" s="411"/>
      <c r="E53" s="410"/>
      <c r="F53" s="420">
        <v>39</v>
      </c>
      <c r="G53" s="421" t="s">
        <v>403</v>
      </c>
      <c r="H53" s="410"/>
      <c r="I53" s="411"/>
      <c r="K53" s="420">
        <v>39</v>
      </c>
      <c r="L53" s="421" t="s">
        <v>403</v>
      </c>
      <c r="M53" s="410"/>
      <c r="N53" s="411"/>
      <c r="P53" s="420">
        <v>39</v>
      </c>
      <c r="Q53" s="421" t="s">
        <v>403</v>
      </c>
      <c r="R53" s="410"/>
      <c r="S53" s="411"/>
    </row>
    <row r="54" spans="1:19" hidden="1">
      <c r="A54" s="420">
        <v>40</v>
      </c>
      <c r="B54" s="421" t="s">
        <v>404</v>
      </c>
      <c r="C54" s="410"/>
      <c r="D54" s="411"/>
      <c r="E54" s="410"/>
      <c r="F54" s="420">
        <v>40</v>
      </c>
      <c r="G54" s="421" t="s">
        <v>404</v>
      </c>
      <c r="H54" s="410"/>
      <c r="I54" s="411"/>
      <c r="K54" s="420">
        <v>40</v>
      </c>
      <c r="L54" s="421" t="s">
        <v>404</v>
      </c>
      <c r="M54" s="410"/>
      <c r="N54" s="411"/>
      <c r="P54" s="420">
        <v>40</v>
      </c>
      <c r="Q54" s="421" t="s">
        <v>404</v>
      </c>
      <c r="R54" s="410"/>
      <c r="S54" s="411"/>
    </row>
    <row r="55" spans="1:19" hidden="1">
      <c r="A55" s="420">
        <v>41</v>
      </c>
      <c r="B55" s="421" t="s">
        <v>405</v>
      </c>
      <c r="C55" s="410"/>
      <c r="D55" s="411"/>
      <c r="E55" s="410"/>
      <c r="F55" s="420">
        <v>41</v>
      </c>
      <c r="G55" s="421" t="s">
        <v>405</v>
      </c>
      <c r="H55" s="410"/>
      <c r="I55" s="411"/>
      <c r="K55" s="420">
        <v>41</v>
      </c>
      <c r="L55" s="421" t="s">
        <v>405</v>
      </c>
      <c r="M55" s="410"/>
      <c r="N55" s="411"/>
      <c r="P55" s="420">
        <v>41</v>
      </c>
      <c r="Q55" s="421" t="s">
        <v>405</v>
      </c>
      <c r="R55" s="410"/>
      <c r="S55" s="411"/>
    </row>
    <row r="56" spans="1:19" hidden="1">
      <c r="A56" s="420">
        <v>42</v>
      </c>
      <c r="B56" s="421" t="s">
        <v>406</v>
      </c>
      <c r="C56" s="410"/>
      <c r="D56" s="411"/>
      <c r="E56" s="410"/>
      <c r="F56" s="420">
        <v>42</v>
      </c>
      <c r="G56" s="421" t="s">
        <v>406</v>
      </c>
      <c r="H56" s="410"/>
      <c r="I56" s="411"/>
      <c r="K56" s="420">
        <v>42</v>
      </c>
      <c r="L56" s="421" t="s">
        <v>406</v>
      </c>
      <c r="M56" s="410"/>
      <c r="N56" s="411"/>
      <c r="P56" s="420">
        <v>42</v>
      </c>
      <c r="Q56" s="421" t="s">
        <v>406</v>
      </c>
      <c r="R56" s="410"/>
      <c r="S56" s="411"/>
    </row>
    <row r="57" spans="1:19" hidden="1">
      <c r="A57" s="420">
        <v>43</v>
      </c>
      <c r="B57" s="421" t="s">
        <v>407</v>
      </c>
      <c r="C57" s="410"/>
      <c r="D57" s="411"/>
      <c r="E57" s="410"/>
      <c r="F57" s="420">
        <v>43</v>
      </c>
      <c r="G57" s="421" t="s">
        <v>407</v>
      </c>
      <c r="H57" s="410"/>
      <c r="I57" s="411"/>
      <c r="K57" s="420">
        <v>43</v>
      </c>
      <c r="L57" s="421" t="s">
        <v>407</v>
      </c>
      <c r="M57" s="410"/>
      <c r="N57" s="411"/>
      <c r="P57" s="420">
        <v>43</v>
      </c>
      <c r="Q57" s="421" t="s">
        <v>407</v>
      </c>
      <c r="R57" s="410"/>
      <c r="S57" s="411"/>
    </row>
    <row r="58" spans="1:19" hidden="1">
      <c r="A58" s="420">
        <v>44</v>
      </c>
      <c r="B58" s="421" t="s">
        <v>408</v>
      </c>
      <c r="C58" s="410"/>
      <c r="D58" s="411"/>
      <c r="E58" s="410"/>
      <c r="F58" s="420">
        <v>44</v>
      </c>
      <c r="G58" s="421" t="s">
        <v>408</v>
      </c>
      <c r="H58" s="410"/>
      <c r="I58" s="411"/>
      <c r="K58" s="420">
        <v>44</v>
      </c>
      <c r="L58" s="421" t="s">
        <v>408</v>
      </c>
      <c r="M58" s="410"/>
      <c r="N58" s="411"/>
      <c r="P58" s="420">
        <v>44</v>
      </c>
      <c r="Q58" s="421" t="s">
        <v>408</v>
      </c>
      <c r="R58" s="410"/>
      <c r="S58" s="411"/>
    </row>
    <row r="59" spans="1:19" hidden="1">
      <c r="A59" s="420">
        <v>45</v>
      </c>
      <c r="B59" s="421" t="s">
        <v>409</v>
      </c>
      <c r="C59" s="410"/>
      <c r="D59" s="411"/>
      <c r="E59" s="410"/>
      <c r="F59" s="420">
        <v>45</v>
      </c>
      <c r="G59" s="421" t="s">
        <v>409</v>
      </c>
      <c r="H59" s="410"/>
      <c r="I59" s="411"/>
      <c r="K59" s="420">
        <v>45</v>
      </c>
      <c r="L59" s="421" t="s">
        <v>409</v>
      </c>
      <c r="M59" s="410"/>
      <c r="N59" s="411"/>
      <c r="P59" s="420">
        <v>45</v>
      </c>
      <c r="Q59" s="421" t="s">
        <v>409</v>
      </c>
      <c r="R59" s="410"/>
      <c r="S59" s="411"/>
    </row>
    <row r="60" spans="1:19" hidden="1">
      <c r="A60" s="420">
        <v>46</v>
      </c>
      <c r="B60" s="421" t="s">
        <v>410</v>
      </c>
      <c r="C60" s="410"/>
      <c r="D60" s="411"/>
      <c r="E60" s="410"/>
      <c r="F60" s="420">
        <v>46</v>
      </c>
      <c r="G60" s="421" t="s">
        <v>410</v>
      </c>
      <c r="H60" s="410"/>
      <c r="I60" s="411"/>
      <c r="K60" s="420">
        <v>46</v>
      </c>
      <c r="L60" s="421" t="s">
        <v>410</v>
      </c>
      <c r="M60" s="410"/>
      <c r="N60" s="411"/>
      <c r="P60" s="420">
        <v>46</v>
      </c>
      <c r="Q60" s="421" t="s">
        <v>410</v>
      </c>
      <c r="R60" s="410"/>
      <c r="S60" s="411"/>
    </row>
    <row r="61" spans="1:19" hidden="1">
      <c r="A61" s="420">
        <v>47</v>
      </c>
      <c r="B61" s="421" t="s">
        <v>411</v>
      </c>
      <c r="C61" s="410"/>
      <c r="D61" s="411"/>
      <c r="E61" s="410"/>
      <c r="F61" s="420">
        <v>47</v>
      </c>
      <c r="G61" s="421" t="s">
        <v>411</v>
      </c>
      <c r="H61" s="410"/>
      <c r="I61" s="411"/>
      <c r="K61" s="420">
        <v>47</v>
      </c>
      <c r="L61" s="421" t="s">
        <v>411</v>
      </c>
      <c r="M61" s="410"/>
      <c r="N61" s="411"/>
      <c r="P61" s="420">
        <v>47</v>
      </c>
      <c r="Q61" s="421" t="s">
        <v>411</v>
      </c>
      <c r="R61" s="410"/>
      <c r="S61" s="411"/>
    </row>
    <row r="62" spans="1:19" hidden="1">
      <c r="A62" s="420">
        <v>48</v>
      </c>
      <c r="B62" s="421" t="s">
        <v>412</v>
      </c>
      <c r="C62" s="410"/>
      <c r="D62" s="411"/>
      <c r="E62" s="410"/>
      <c r="F62" s="420">
        <v>48</v>
      </c>
      <c r="G62" s="421" t="s">
        <v>412</v>
      </c>
      <c r="H62" s="410"/>
      <c r="I62" s="411"/>
      <c r="K62" s="420">
        <v>48</v>
      </c>
      <c r="L62" s="421" t="s">
        <v>412</v>
      </c>
      <c r="M62" s="410"/>
      <c r="N62" s="411"/>
      <c r="P62" s="420">
        <v>48</v>
      </c>
      <c r="Q62" s="421" t="s">
        <v>412</v>
      </c>
      <c r="R62" s="410"/>
      <c r="S62" s="411"/>
    </row>
    <row r="63" spans="1:19" hidden="1">
      <c r="A63" s="420">
        <v>49</v>
      </c>
      <c r="B63" s="421" t="s">
        <v>413</v>
      </c>
      <c r="C63" s="410"/>
      <c r="D63" s="411"/>
      <c r="E63" s="410"/>
      <c r="F63" s="420">
        <v>49</v>
      </c>
      <c r="G63" s="421" t="s">
        <v>413</v>
      </c>
      <c r="H63" s="410"/>
      <c r="I63" s="411"/>
      <c r="K63" s="420">
        <v>49</v>
      </c>
      <c r="L63" s="421" t="s">
        <v>413</v>
      </c>
      <c r="M63" s="410"/>
      <c r="N63" s="411"/>
      <c r="P63" s="420">
        <v>49</v>
      </c>
      <c r="Q63" s="421" t="s">
        <v>413</v>
      </c>
      <c r="R63" s="410"/>
      <c r="S63" s="411"/>
    </row>
    <row r="64" spans="1:19" hidden="1">
      <c r="A64" s="420">
        <v>50</v>
      </c>
      <c r="B64" s="421" t="s">
        <v>414</v>
      </c>
      <c r="C64" s="410"/>
      <c r="D64" s="411"/>
      <c r="E64" s="410"/>
      <c r="F64" s="420">
        <v>50</v>
      </c>
      <c r="G64" s="421" t="s">
        <v>414</v>
      </c>
      <c r="H64" s="410"/>
      <c r="I64" s="411"/>
      <c r="K64" s="420">
        <v>50</v>
      </c>
      <c r="L64" s="421" t="s">
        <v>414</v>
      </c>
      <c r="M64" s="410"/>
      <c r="N64" s="411"/>
      <c r="P64" s="420">
        <v>50</v>
      </c>
      <c r="Q64" s="421" t="s">
        <v>414</v>
      </c>
      <c r="R64" s="410"/>
      <c r="S64" s="411"/>
    </row>
    <row r="65" spans="1:19" hidden="1">
      <c r="A65" s="420">
        <v>51</v>
      </c>
      <c r="B65" s="421" t="s">
        <v>415</v>
      </c>
      <c r="C65" s="410"/>
      <c r="D65" s="411"/>
      <c r="E65" s="410"/>
      <c r="F65" s="420">
        <v>51</v>
      </c>
      <c r="G65" s="421" t="s">
        <v>415</v>
      </c>
      <c r="H65" s="410"/>
      <c r="I65" s="411"/>
      <c r="K65" s="420">
        <v>51</v>
      </c>
      <c r="L65" s="421" t="s">
        <v>415</v>
      </c>
      <c r="M65" s="410"/>
      <c r="N65" s="411"/>
      <c r="P65" s="420">
        <v>51</v>
      </c>
      <c r="Q65" s="421" t="s">
        <v>415</v>
      </c>
      <c r="R65" s="410"/>
      <c r="S65" s="411"/>
    </row>
    <row r="66" spans="1:19" hidden="1">
      <c r="A66" s="420">
        <v>52</v>
      </c>
      <c r="B66" s="421" t="s">
        <v>416</v>
      </c>
      <c r="C66" s="410"/>
      <c r="D66" s="411"/>
      <c r="E66" s="410"/>
      <c r="F66" s="420">
        <v>52</v>
      </c>
      <c r="G66" s="421" t="s">
        <v>416</v>
      </c>
      <c r="H66" s="410"/>
      <c r="I66" s="411"/>
      <c r="K66" s="420">
        <v>52</v>
      </c>
      <c r="L66" s="421" t="s">
        <v>416</v>
      </c>
      <c r="M66" s="410"/>
      <c r="N66" s="411"/>
      <c r="P66" s="420">
        <v>52</v>
      </c>
      <c r="Q66" s="421" t="s">
        <v>416</v>
      </c>
      <c r="R66" s="410"/>
      <c r="S66" s="411"/>
    </row>
    <row r="67" spans="1:19" hidden="1">
      <c r="A67" s="420">
        <v>53</v>
      </c>
      <c r="B67" s="421" t="s">
        <v>417</v>
      </c>
      <c r="C67" s="410"/>
      <c r="D67" s="411"/>
      <c r="E67" s="410"/>
      <c r="F67" s="420">
        <v>53</v>
      </c>
      <c r="G67" s="421" t="s">
        <v>417</v>
      </c>
      <c r="H67" s="410"/>
      <c r="I67" s="411"/>
      <c r="K67" s="420">
        <v>53</v>
      </c>
      <c r="L67" s="421" t="s">
        <v>417</v>
      </c>
      <c r="M67" s="410"/>
      <c r="N67" s="411"/>
      <c r="P67" s="420">
        <v>53</v>
      </c>
      <c r="Q67" s="421" t="s">
        <v>417</v>
      </c>
      <c r="R67" s="410"/>
      <c r="S67" s="411"/>
    </row>
    <row r="68" spans="1:19" hidden="1">
      <c r="A68" s="420">
        <v>54</v>
      </c>
      <c r="B68" s="421" t="s">
        <v>418</v>
      </c>
      <c r="C68" s="410"/>
      <c r="D68" s="411"/>
      <c r="E68" s="410"/>
      <c r="F68" s="420">
        <v>54</v>
      </c>
      <c r="G68" s="421" t="s">
        <v>418</v>
      </c>
      <c r="H68" s="410"/>
      <c r="I68" s="411"/>
      <c r="K68" s="420">
        <v>54</v>
      </c>
      <c r="L68" s="421" t="s">
        <v>418</v>
      </c>
      <c r="M68" s="410"/>
      <c r="N68" s="411"/>
      <c r="P68" s="420">
        <v>54</v>
      </c>
      <c r="Q68" s="421" t="s">
        <v>418</v>
      </c>
      <c r="R68" s="410"/>
      <c r="S68" s="411"/>
    </row>
    <row r="69" spans="1:19" hidden="1">
      <c r="A69" s="420">
        <v>55</v>
      </c>
      <c r="B69" s="421" t="s">
        <v>419</v>
      </c>
      <c r="C69" s="410"/>
      <c r="D69" s="411"/>
      <c r="E69" s="410"/>
      <c r="F69" s="420">
        <v>55</v>
      </c>
      <c r="G69" s="421" t="s">
        <v>419</v>
      </c>
      <c r="H69" s="410"/>
      <c r="I69" s="411"/>
      <c r="K69" s="420">
        <v>55</v>
      </c>
      <c r="L69" s="421" t="s">
        <v>419</v>
      </c>
      <c r="M69" s="410"/>
      <c r="N69" s="411"/>
      <c r="P69" s="420">
        <v>55</v>
      </c>
      <c r="Q69" s="421" t="s">
        <v>419</v>
      </c>
      <c r="R69" s="410"/>
      <c r="S69" s="411"/>
    </row>
    <row r="70" spans="1:19" hidden="1">
      <c r="A70" s="420">
        <v>56</v>
      </c>
      <c r="B70" s="421" t="s">
        <v>420</v>
      </c>
      <c r="C70" s="410"/>
      <c r="D70" s="411"/>
      <c r="E70" s="410"/>
      <c r="F70" s="420">
        <v>56</v>
      </c>
      <c r="G70" s="421" t="s">
        <v>420</v>
      </c>
      <c r="H70" s="410"/>
      <c r="I70" s="411"/>
      <c r="K70" s="420">
        <v>56</v>
      </c>
      <c r="L70" s="421" t="s">
        <v>420</v>
      </c>
      <c r="M70" s="410"/>
      <c r="N70" s="411"/>
      <c r="P70" s="420">
        <v>56</v>
      </c>
      <c r="Q70" s="421" t="s">
        <v>420</v>
      </c>
      <c r="R70" s="410"/>
      <c r="S70" s="411"/>
    </row>
    <row r="71" spans="1:19" hidden="1">
      <c r="A71" s="420">
        <v>57</v>
      </c>
      <c r="B71" s="421" t="s">
        <v>421</v>
      </c>
      <c r="C71" s="410"/>
      <c r="D71" s="411"/>
      <c r="E71" s="410"/>
      <c r="F71" s="420">
        <v>57</v>
      </c>
      <c r="G71" s="421" t="s">
        <v>421</v>
      </c>
      <c r="H71" s="410"/>
      <c r="I71" s="411"/>
      <c r="K71" s="420">
        <v>57</v>
      </c>
      <c r="L71" s="421" t="s">
        <v>421</v>
      </c>
      <c r="M71" s="410"/>
      <c r="N71" s="411"/>
      <c r="P71" s="420">
        <v>57</v>
      </c>
      <c r="Q71" s="421" t="s">
        <v>421</v>
      </c>
      <c r="R71" s="410"/>
      <c r="S71" s="411"/>
    </row>
    <row r="72" spans="1:19" hidden="1">
      <c r="A72" s="420">
        <v>58</v>
      </c>
      <c r="B72" s="421" t="s">
        <v>422</v>
      </c>
      <c r="C72" s="410"/>
      <c r="D72" s="411"/>
      <c r="E72" s="410"/>
      <c r="F72" s="420">
        <v>58</v>
      </c>
      <c r="G72" s="421" t="s">
        <v>422</v>
      </c>
      <c r="H72" s="410"/>
      <c r="I72" s="411"/>
      <c r="K72" s="420">
        <v>58</v>
      </c>
      <c r="L72" s="421" t="s">
        <v>422</v>
      </c>
      <c r="M72" s="410"/>
      <c r="N72" s="411"/>
      <c r="P72" s="420">
        <v>58</v>
      </c>
      <c r="Q72" s="421" t="s">
        <v>422</v>
      </c>
      <c r="R72" s="410"/>
      <c r="S72" s="411"/>
    </row>
    <row r="73" spans="1:19" hidden="1">
      <c r="A73" s="420">
        <v>59</v>
      </c>
      <c r="B73" s="421" t="s">
        <v>423</v>
      </c>
      <c r="C73" s="410"/>
      <c r="D73" s="411"/>
      <c r="E73" s="410"/>
      <c r="F73" s="420">
        <v>59</v>
      </c>
      <c r="G73" s="421" t="s">
        <v>423</v>
      </c>
      <c r="H73" s="410"/>
      <c r="I73" s="411"/>
      <c r="K73" s="420">
        <v>59</v>
      </c>
      <c r="L73" s="421" t="s">
        <v>423</v>
      </c>
      <c r="M73" s="410"/>
      <c r="N73" s="411"/>
      <c r="P73" s="420">
        <v>59</v>
      </c>
      <c r="Q73" s="421" t="s">
        <v>423</v>
      </c>
      <c r="R73" s="410"/>
      <c r="S73" s="411"/>
    </row>
    <row r="74" spans="1:19" hidden="1">
      <c r="A74" s="420">
        <v>60</v>
      </c>
      <c r="B74" s="421" t="s">
        <v>424</v>
      </c>
      <c r="C74" s="410"/>
      <c r="D74" s="411"/>
      <c r="E74" s="410"/>
      <c r="F74" s="420">
        <v>60</v>
      </c>
      <c r="G74" s="421" t="s">
        <v>424</v>
      </c>
      <c r="H74" s="410"/>
      <c r="I74" s="411"/>
      <c r="K74" s="420">
        <v>60</v>
      </c>
      <c r="L74" s="421" t="s">
        <v>424</v>
      </c>
      <c r="M74" s="410"/>
      <c r="N74" s="411"/>
      <c r="P74" s="420">
        <v>60</v>
      </c>
      <c r="Q74" s="421" t="s">
        <v>424</v>
      </c>
      <c r="R74" s="410"/>
      <c r="S74" s="411"/>
    </row>
    <row r="75" spans="1:19" hidden="1">
      <c r="A75" s="420">
        <v>61</v>
      </c>
      <c r="B75" s="421" t="s">
        <v>425</v>
      </c>
      <c r="C75" s="410"/>
      <c r="D75" s="411"/>
      <c r="E75" s="410"/>
      <c r="F75" s="420">
        <v>61</v>
      </c>
      <c r="G75" s="421" t="s">
        <v>425</v>
      </c>
      <c r="H75" s="410"/>
      <c r="I75" s="411"/>
      <c r="K75" s="420">
        <v>61</v>
      </c>
      <c r="L75" s="421" t="s">
        <v>425</v>
      </c>
      <c r="M75" s="410"/>
      <c r="N75" s="411"/>
      <c r="P75" s="420">
        <v>61</v>
      </c>
      <c r="Q75" s="421" t="s">
        <v>425</v>
      </c>
      <c r="R75" s="410"/>
      <c r="S75" s="411"/>
    </row>
    <row r="76" spans="1:19" hidden="1">
      <c r="A76" s="420">
        <v>62</v>
      </c>
      <c r="B76" s="421" t="s">
        <v>426</v>
      </c>
      <c r="C76" s="410"/>
      <c r="D76" s="411"/>
      <c r="E76" s="410"/>
      <c r="F76" s="420">
        <v>62</v>
      </c>
      <c r="G76" s="421" t="s">
        <v>426</v>
      </c>
      <c r="H76" s="410"/>
      <c r="I76" s="411"/>
      <c r="K76" s="420">
        <v>62</v>
      </c>
      <c r="L76" s="421" t="s">
        <v>426</v>
      </c>
      <c r="M76" s="410"/>
      <c r="N76" s="411"/>
      <c r="P76" s="420">
        <v>62</v>
      </c>
      <c r="Q76" s="421" t="s">
        <v>426</v>
      </c>
      <c r="R76" s="410"/>
      <c r="S76" s="411"/>
    </row>
    <row r="77" spans="1:19" hidden="1">
      <c r="A77" s="420">
        <v>63</v>
      </c>
      <c r="B77" s="421" t="s">
        <v>427</v>
      </c>
      <c r="C77" s="410"/>
      <c r="D77" s="411"/>
      <c r="E77" s="410"/>
      <c r="F77" s="420">
        <v>63</v>
      </c>
      <c r="G77" s="421" t="s">
        <v>427</v>
      </c>
      <c r="H77" s="410"/>
      <c r="I77" s="411"/>
      <c r="K77" s="420">
        <v>63</v>
      </c>
      <c r="L77" s="421" t="s">
        <v>427</v>
      </c>
      <c r="M77" s="410"/>
      <c r="N77" s="411"/>
      <c r="P77" s="420">
        <v>63</v>
      </c>
      <c r="Q77" s="421" t="s">
        <v>427</v>
      </c>
      <c r="R77" s="410"/>
      <c r="S77" s="411"/>
    </row>
    <row r="78" spans="1:19" hidden="1">
      <c r="A78" s="420">
        <v>64</v>
      </c>
      <c r="B78" s="421" t="s">
        <v>428</v>
      </c>
      <c r="C78" s="410"/>
      <c r="D78" s="411"/>
      <c r="E78" s="410"/>
      <c r="F78" s="420">
        <v>64</v>
      </c>
      <c r="G78" s="421" t="s">
        <v>428</v>
      </c>
      <c r="H78" s="410"/>
      <c r="I78" s="411"/>
      <c r="K78" s="420">
        <v>64</v>
      </c>
      <c r="L78" s="421" t="s">
        <v>428</v>
      </c>
      <c r="M78" s="410"/>
      <c r="N78" s="411"/>
      <c r="P78" s="420">
        <v>64</v>
      </c>
      <c r="Q78" s="421" t="s">
        <v>428</v>
      </c>
      <c r="R78" s="410"/>
      <c r="S78" s="411"/>
    </row>
    <row r="79" spans="1:19" hidden="1">
      <c r="A79" s="420">
        <v>65</v>
      </c>
      <c r="B79" s="421" t="s">
        <v>429</v>
      </c>
      <c r="C79" s="410"/>
      <c r="D79" s="411"/>
      <c r="E79" s="410"/>
      <c r="F79" s="420">
        <v>65</v>
      </c>
      <c r="G79" s="421" t="s">
        <v>429</v>
      </c>
      <c r="H79" s="410"/>
      <c r="I79" s="411"/>
      <c r="K79" s="420">
        <v>65</v>
      </c>
      <c r="L79" s="421" t="s">
        <v>429</v>
      </c>
      <c r="M79" s="410"/>
      <c r="N79" s="411"/>
      <c r="P79" s="420">
        <v>65</v>
      </c>
      <c r="Q79" s="421" t="s">
        <v>429</v>
      </c>
      <c r="R79" s="410"/>
      <c r="S79" s="411"/>
    </row>
    <row r="80" spans="1:19" hidden="1">
      <c r="A80" s="420">
        <v>66</v>
      </c>
      <c r="B80" s="421" t="s">
        <v>430</v>
      </c>
      <c r="C80" s="410"/>
      <c r="D80" s="411"/>
      <c r="E80" s="410"/>
      <c r="F80" s="420">
        <v>66</v>
      </c>
      <c r="G80" s="421" t="s">
        <v>430</v>
      </c>
      <c r="H80" s="410"/>
      <c r="I80" s="411"/>
      <c r="K80" s="420">
        <v>66</v>
      </c>
      <c r="L80" s="421" t="s">
        <v>430</v>
      </c>
      <c r="M80" s="410"/>
      <c r="N80" s="411"/>
      <c r="P80" s="420">
        <v>66</v>
      </c>
      <c r="Q80" s="421" t="s">
        <v>430</v>
      </c>
      <c r="R80" s="410"/>
      <c r="S80" s="411"/>
    </row>
    <row r="81" spans="1:19" hidden="1">
      <c r="A81" s="420">
        <v>67</v>
      </c>
      <c r="B81" s="421" t="s">
        <v>431</v>
      </c>
      <c r="C81" s="410"/>
      <c r="D81" s="411"/>
      <c r="E81" s="410"/>
      <c r="F81" s="420">
        <v>67</v>
      </c>
      <c r="G81" s="421" t="s">
        <v>431</v>
      </c>
      <c r="H81" s="410"/>
      <c r="I81" s="411"/>
      <c r="K81" s="420">
        <v>67</v>
      </c>
      <c r="L81" s="421" t="s">
        <v>431</v>
      </c>
      <c r="M81" s="410"/>
      <c r="N81" s="411"/>
      <c r="P81" s="420">
        <v>67</v>
      </c>
      <c r="Q81" s="421" t="s">
        <v>431</v>
      </c>
      <c r="R81" s="410"/>
      <c r="S81" s="411"/>
    </row>
    <row r="82" spans="1:19" hidden="1">
      <c r="A82" s="420">
        <v>68</v>
      </c>
      <c r="B82" s="421" t="s">
        <v>432</v>
      </c>
      <c r="C82" s="410"/>
      <c r="D82" s="411"/>
      <c r="E82" s="410"/>
      <c r="F82" s="420">
        <v>68</v>
      </c>
      <c r="G82" s="421" t="s">
        <v>432</v>
      </c>
      <c r="H82" s="410"/>
      <c r="I82" s="411"/>
      <c r="K82" s="420">
        <v>68</v>
      </c>
      <c r="L82" s="421" t="s">
        <v>432</v>
      </c>
      <c r="M82" s="410"/>
      <c r="N82" s="411"/>
      <c r="P82" s="420">
        <v>68</v>
      </c>
      <c r="Q82" s="421" t="s">
        <v>432</v>
      </c>
      <c r="R82" s="410"/>
      <c r="S82" s="411"/>
    </row>
    <row r="83" spans="1:19" hidden="1">
      <c r="A83" s="420">
        <v>69</v>
      </c>
      <c r="B83" s="421" t="s">
        <v>433</v>
      </c>
      <c r="C83" s="410"/>
      <c r="D83" s="411"/>
      <c r="E83" s="410"/>
      <c r="F83" s="420">
        <v>69</v>
      </c>
      <c r="G83" s="421" t="s">
        <v>433</v>
      </c>
      <c r="H83" s="410"/>
      <c r="I83" s="411"/>
      <c r="K83" s="420">
        <v>69</v>
      </c>
      <c r="L83" s="421" t="s">
        <v>433</v>
      </c>
      <c r="M83" s="410"/>
      <c r="N83" s="411"/>
      <c r="P83" s="420">
        <v>69</v>
      </c>
      <c r="Q83" s="421" t="s">
        <v>433</v>
      </c>
      <c r="R83" s="410"/>
      <c r="S83" s="411"/>
    </row>
    <row r="84" spans="1:19" hidden="1">
      <c r="A84" s="420">
        <v>70</v>
      </c>
      <c r="B84" s="421" t="s">
        <v>434</v>
      </c>
      <c r="C84" s="410"/>
      <c r="D84" s="411"/>
      <c r="E84" s="410"/>
      <c r="F84" s="420">
        <v>70</v>
      </c>
      <c r="G84" s="421" t="s">
        <v>434</v>
      </c>
      <c r="H84" s="410"/>
      <c r="I84" s="411"/>
      <c r="K84" s="420">
        <v>70</v>
      </c>
      <c r="L84" s="421" t="s">
        <v>434</v>
      </c>
      <c r="M84" s="410"/>
      <c r="N84" s="411"/>
      <c r="P84" s="420">
        <v>70</v>
      </c>
      <c r="Q84" s="421" t="s">
        <v>434</v>
      </c>
      <c r="R84" s="410"/>
      <c r="S84" s="411"/>
    </row>
    <row r="85" spans="1:19" hidden="1">
      <c r="A85" s="420">
        <v>71</v>
      </c>
      <c r="B85" s="421" t="s">
        <v>435</v>
      </c>
      <c r="C85" s="410"/>
      <c r="D85" s="411"/>
      <c r="E85" s="410"/>
      <c r="F85" s="420">
        <v>71</v>
      </c>
      <c r="G85" s="421" t="s">
        <v>435</v>
      </c>
      <c r="H85" s="410"/>
      <c r="I85" s="411"/>
      <c r="K85" s="420">
        <v>71</v>
      </c>
      <c r="L85" s="421" t="s">
        <v>435</v>
      </c>
      <c r="M85" s="410"/>
      <c r="N85" s="411"/>
      <c r="P85" s="420">
        <v>71</v>
      </c>
      <c r="Q85" s="421" t="s">
        <v>435</v>
      </c>
      <c r="R85" s="410"/>
      <c r="S85" s="411"/>
    </row>
    <row r="86" spans="1:19" hidden="1">
      <c r="A86" s="420">
        <v>72</v>
      </c>
      <c r="B86" s="421" t="s">
        <v>436</v>
      </c>
      <c r="C86" s="410"/>
      <c r="D86" s="411"/>
      <c r="E86" s="410"/>
      <c r="F86" s="420">
        <v>72</v>
      </c>
      <c r="G86" s="421" t="s">
        <v>436</v>
      </c>
      <c r="H86" s="410"/>
      <c r="I86" s="411"/>
      <c r="K86" s="420">
        <v>72</v>
      </c>
      <c r="L86" s="421" t="s">
        <v>436</v>
      </c>
      <c r="M86" s="410"/>
      <c r="N86" s="411"/>
      <c r="P86" s="420">
        <v>72</v>
      </c>
      <c r="Q86" s="421" t="s">
        <v>436</v>
      </c>
      <c r="R86" s="410"/>
      <c r="S86" s="411"/>
    </row>
    <row r="87" spans="1:19" hidden="1">
      <c r="A87" s="420">
        <v>73</v>
      </c>
      <c r="B87" s="421" t="s">
        <v>437</v>
      </c>
      <c r="C87" s="410"/>
      <c r="D87" s="411"/>
      <c r="E87" s="410"/>
      <c r="F87" s="420">
        <v>73</v>
      </c>
      <c r="G87" s="421" t="s">
        <v>437</v>
      </c>
      <c r="H87" s="410"/>
      <c r="I87" s="411"/>
      <c r="K87" s="420">
        <v>73</v>
      </c>
      <c r="L87" s="421" t="s">
        <v>437</v>
      </c>
      <c r="M87" s="410"/>
      <c r="N87" s="411"/>
      <c r="P87" s="420">
        <v>73</v>
      </c>
      <c r="Q87" s="421" t="s">
        <v>437</v>
      </c>
      <c r="R87" s="410"/>
      <c r="S87" s="411"/>
    </row>
    <row r="88" spans="1:19" hidden="1">
      <c r="A88" s="420">
        <v>74</v>
      </c>
      <c r="B88" s="421" t="s">
        <v>438</v>
      </c>
      <c r="C88" s="410"/>
      <c r="D88" s="411"/>
      <c r="E88" s="410"/>
      <c r="F88" s="420">
        <v>74</v>
      </c>
      <c r="G88" s="421" t="s">
        <v>438</v>
      </c>
      <c r="H88" s="410"/>
      <c r="I88" s="411"/>
      <c r="K88" s="420">
        <v>74</v>
      </c>
      <c r="L88" s="421" t="s">
        <v>438</v>
      </c>
      <c r="M88" s="410"/>
      <c r="N88" s="411"/>
      <c r="P88" s="420">
        <v>74</v>
      </c>
      <c r="Q88" s="421" t="s">
        <v>438</v>
      </c>
      <c r="R88" s="410"/>
      <c r="S88" s="411"/>
    </row>
    <row r="89" spans="1:19" hidden="1">
      <c r="A89" s="420">
        <v>75</v>
      </c>
      <c r="B89" s="421" t="s">
        <v>439</v>
      </c>
      <c r="C89" s="410"/>
      <c r="D89" s="411"/>
      <c r="E89" s="410"/>
      <c r="F89" s="420">
        <v>75</v>
      </c>
      <c r="G89" s="421" t="s">
        <v>439</v>
      </c>
      <c r="H89" s="410"/>
      <c r="I89" s="411"/>
      <c r="K89" s="420">
        <v>75</v>
      </c>
      <c r="L89" s="421" t="s">
        <v>439</v>
      </c>
      <c r="M89" s="410"/>
      <c r="N89" s="411"/>
      <c r="P89" s="420">
        <v>75</v>
      </c>
      <c r="Q89" s="421" t="s">
        <v>439</v>
      </c>
      <c r="R89" s="410"/>
      <c r="S89" s="411"/>
    </row>
    <row r="90" spans="1:19" hidden="1">
      <c r="A90" s="420">
        <v>76</v>
      </c>
      <c r="B90" s="421" t="s">
        <v>440</v>
      </c>
      <c r="C90" s="410"/>
      <c r="D90" s="411"/>
      <c r="E90" s="410"/>
      <c r="F90" s="420">
        <v>76</v>
      </c>
      <c r="G90" s="421" t="s">
        <v>440</v>
      </c>
      <c r="H90" s="410"/>
      <c r="I90" s="411"/>
      <c r="K90" s="420">
        <v>76</v>
      </c>
      <c r="L90" s="421" t="s">
        <v>440</v>
      </c>
      <c r="M90" s="410"/>
      <c r="N90" s="411"/>
      <c r="P90" s="420">
        <v>76</v>
      </c>
      <c r="Q90" s="421" t="s">
        <v>440</v>
      </c>
      <c r="R90" s="410"/>
      <c r="S90" s="411"/>
    </row>
    <row r="91" spans="1:19" hidden="1">
      <c r="A91" s="420">
        <v>77</v>
      </c>
      <c r="B91" s="421" t="s">
        <v>441</v>
      </c>
      <c r="C91" s="410"/>
      <c r="D91" s="411"/>
      <c r="E91" s="410"/>
      <c r="F91" s="420">
        <v>77</v>
      </c>
      <c r="G91" s="421" t="s">
        <v>441</v>
      </c>
      <c r="H91" s="410"/>
      <c r="I91" s="411"/>
      <c r="K91" s="420">
        <v>77</v>
      </c>
      <c r="L91" s="421" t="s">
        <v>441</v>
      </c>
      <c r="M91" s="410"/>
      <c r="N91" s="411"/>
      <c r="P91" s="420">
        <v>77</v>
      </c>
      <c r="Q91" s="421" t="s">
        <v>441</v>
      </c>
      <c r="R91" s="410"/>
      <c r="S91" s="411"/>
    </row>
    <row r="92" spans="1:19" hidden="1">
      <c r="A92" s="420">
        <v>78</v>
      </c>
      <c r="B92" s="421" t="s">
        <v>442</v>
      </c>
      <c r="C92" s="410"/>
      <c r="D92" s="411"/>
      <c r="E92" s="410"/>
      <c r="F92" s="420">
        <v>78</v>
      </c>
      <c r="G92" s="421" t="s">
        <v>442</v>
      </c>
      <c r="H92" s="410"/>
      <c r="I92" s="411"/>
      <c r="K92" s="420">
        <v>78</v>
      </c>
      <c r="L92" s="421" t="s">
        <v>442</v>
      </c>
      <c r="M92" s="410"/>
      <c r="N92" s="411"/>
      <c r="P92" s="420">
        <v>78</v>
      </c>
      <c r="Q92" s="421" t="s">
        <v>442</v>
      </c>
      <c r="R92" s="410"/>
      <c r="S92" s="411"/>
    </row>
    <row r="93" spans="1:19" hidden="1">
      <c r="A93" s="420">
        <v>79</v>
      </c>
      <c r="B93" s="421" t="s">
        <v>443</v>
      </c>
      <c r="C93" s="410"/>
      <c r="D93" s="411"/>
      <c r="E93" s="410"/>
      <c r="F93" s="420">
        <v>79</v>
      </c>
      <c r="G93" s="421" t="s">
        <v>443</v>
      </c>
      <c r="H93" s="410"/>
      <c r="I93" s="411"/>
      <c r="K93" s="420">
        <v>79</v>
      </c>
      <c r="L93" s="421" t="s">
        <v>443</v>
      </c>
      <c r="M93" s="410"/>
      <c r="N93" s="411"/>
      <c r="P93" s="420">
        <v>79</v>
      </c>
      <c r="Q93" s="421" t="s">
        <v>443</v>
      </c>
      <c r="R93" s="410"/>
      <c r="S93" s="411"/>
    </row>
    <row r="94" spans="1:19" hidden="1">
      <c r="A94" s="420">
        <v>80</v>
      </c>
      <c r="B94" s="421" t="s">
        <v>444</v>
      </c>
      <c r="C94" s="410"/>
      <c r="D94" s="411"/>
      <c r="E94" s="410"/>
      <c r="F94" s="420">
        <v>80</v>
      </c>
      <c r="G94" s="421" t="s">
        <v>444</v>
      </c>
      <c r="H94" s="410"/>
      <c r="I94" s="411"/>
      <c r="K94" s="420">
        <v>80</v>
      </c>
      <c r="L94" s="421" t="s">
        <v>444</v>
      </c>
      <c r="M94" s="410"/>
      <c r="N94" s="411"/>
      <c r="P94" s="420">
        <v>80</v>
      </c>
      <c r="Q94" s="421" t="s">
        <v>444</v>
      </c>
      <c r="R94" s="410"/>
      <c r="S94" s="411"/>
    </row>
    <row r="95" spans="1:19" hidden="1">
      <c r="A95" s="420">
        <v>81</v>
      </c>
      <c r="B95" s="421" t="s">
        <v>445</v>
      </c>
      <c r="C95" s="410"/>
      <c r="D95" s="411"/>
      <c r="E95" s="410"/>
      <c r="F95" s="420">
        <v>81</v>
      </c>
      <c r="G95" s="421" t="s">
        <v>445</v>
      </c>
      <c r="H95" s="410"/>
      <c r="I95" s="411"/>
      <c r="K95" s="420">
        <v>81</v>
      </c>
      <c r="L95" s="421" t="s">
        <v>445</v>
      </c>
      <c r="M95" s="410"/>
      <c r="N95" s="411"/>
      <c r="P95" s="420">
        <v>81</v>
      </c>
      <c r="Q95" s="421" t="s">
        <v>445</v>
      </c>
      <c r="R95" s="410"/>
      <c r="S95" s="411"/>
    </row>
    <row r="96" spans="1:19" hidden="1">
      <c r="A96" s="420">
        <v>82</v>
      </c>
      <c r="B96" s="421" t="s">
        <v>446</v>
      </c>
      <c r="C96" s="410"/>
      <c r="D96" s="411"/>
      <c r="E96" s="410"/>
      <c r="F96" s="420">
        <v>82</v>
      </c>
      <c r="G96" s="421" t="s">
        <v>446</v>
      </c>
      <c r="H96" s="410"/>
      <c r="I96" s="411"/>
      <c r="K96" s="420">
        <v>82</v>
      </c>
      <c r="L96" s="421" t="s">
        <v>446</v>
      </c>
      <c r="M96" s="410"/>
      <c r="N96" s="411"/>
      <c r="P96" s="420">
        <v>82</v>
      </c>
      <c r="Q96" s="421" t="s">
        <v>446</v>
      </c>
      <c r="R96" s="410"/>
      <c r="S96" s="411"/>
    </row>
    <row r="97" spans="1:19" hidden="1">
      <c r="A97" s="420">
        <v>83</v>
      </c>
      <c r="B97" s="421" t="s">
        <v>447</v>
      </c>
      <c r="C97" s="410"/>
      <c r="D97" s="411"/>
      <c r="E97" s="410"/>
      <c r="F97" s="420">
        <v>83</v>
      </c>
      <c r="G97" s="421" t="s">
        <v>447</v>
      </c>
      <c r="H97" s="410"/>
      <c r="I97" s="411"/>
      <c r="K97" s="420">
        <v>83</v>
      </c>
      <c r="L97" s="421" t="s">
        <v>447</v>
      </c>
      <c r="M97" s="410"/>
      <c r="N97" s="411"/>
      <c r="P97" s="420">
        <v>83</v>
      </c>
      <c r="Q97" s="421" t="s">
        <v>447</v>
      </c>
      <c r="R97" s="410"/>
      <c r="S97" s="411"/>
    </row>
    <row r="98" spans="1:19" hidden="1">
      <c r="A98" s="420">
        <v>84</v>
      </c>
      <c r="B98" s="421" t="s">
        <v>448</v>
      </c>
      <c r="C98" s="410"/>
      <c r="D98" s="411"/>
      <c r="E98" s="410"/>
      <c r="F98" s="420">
        <v>84</v>
      </c>
      <c r="G98" s="421" t="s">
        <v>448</v>
      </c>
      <c r="H98" s="410"/>
      <c r="I98" s="411"/>
      <c r="K98" s="420">
        <v>84</v>
      </c>
      <c r="L98" s="421" t="s">
        <v>448</v>
      </c>
      <c r="M98" s="410"/>
      <c r="N98" s="411"/>
      <c r="P98" s="420">
        <v>84</v>
      </c>
      <c r="Q98" s="421" t="s">
        <v>448</v>
      </c>
      <c r="R98" s="410"/>
      <c r="S98" s="411"/>
    </row>
    <row r="99" spans="1:19" hidden="1">
      <c r="A99" s="420">
        <v>85</v>
      </c>
      <c r="B99" s="421" t="s">
        <v>449</v>
      </c>
      <c r="C99" s="410"/>
      <c r="D99" s="411"/>
      <c r="E99" s="410"/>
      <c r="F99" s="420">
        <v>85</v>
      </c>
      <c r="G99" s="421" t="s">
        <v>449</v>
      </c>
      <c r="H99" s="410"/>
      <c r="I99" s="411"/>
      <c r="K99" s="420">
        <v>85</v>
      </c>
      <c r="L99" s="421" t="s">
        <v>449</v>
      </c>
      <c r="M99" s="410"/>
      <c r="N99" s="411"/>
      <c r="P99" s="420">
        <v>85</v>
      </c>
      <c r="Q99" s="421" t="s">
        <v>449</v>
      </c>
      <c r="R99" s="410"/>
      <c r="S99" s="411"/>
    </row>
    <row r="100" spans="1:19" hidden="1">
      <c r="A100" s="420">
        <v>86</v>
      </c>
      <c r="B100" s="421" t="s">
        <v>450</v>
      </c>
      <c r="C100" s="410"/>
      <c r="D100" s="411"/>
      <c r="E100" s="410"/>
      <c r="F100" s="420">
        <v>86</v>
      </c>
      <c r="G100" s="421" t="s">
        <v>450</v>
      </c>
      <c r="H100" s="410"/>
      <c r="I100" s="411"/>
      <c r="K100" s="420">
        <v>86</v>
      </c>
      <c r="L100" s="421" t="s">
        <v>450</v>
      </c>
      <c r="M100" s="410"/>
      <c r="N100" s="411"/>
      <c r="P100" s="420">
        <v>86</v>
      </c>
      <c r="Q100" s="421" t="s">
        <v>450</v>
      </c>
      <c r="R100" s="410"/>
      <c r="S100" s="411"/>
    </row>
    <row r="101" spans="1:19" hidden="1">
      <c r="A101" s="420">
        <v>87</v>
      </c>
      <c r="B101" s="421" t="s">
        <v>451</v>
      </c>
      <c r="C101" s="410"/>
      <c r="D101" s="411"/>
      <c r="E101" s="410"/>
      <c r="F101" s="420">
        <v>87</v>
      </c>
      <c r="G101" s="421" t="s">
        <v>451</v>
      </c>
      <c r="H101" s="410"/>
      <c r="I101" s="411"/>
      <c r="K101" s="420">
        <v>87</v>
      </c>
      <c r="L101" s="421" t="s">
        <v>451</v>
      </c>
      <c r="M101" s="410"/>
      <c r="N101" s="411"/>
      <c r="P101" s="420">
        <v>87</v>
      </c>
      <c r="Q101" s="421" t="s">
        <v>451</v>
      </c>
      <c r="R101" s="410"/>
      <c r="S101" s="411"/>
    </row>
    <row r="102" spans="1:19" hidden="1">
      <c r="A102" s="420">
        <v>88</v>
      </c>
      <c r="B102" s="421" t="s">
        <v>452</v>
      </c>
      <c r="C102" s="410"/>
      <c r="D102" s="411"/>
      <c r="E102" s="410"/>
      <c r="F102" s="420">
        <v>88</v>
      </c>
      <c r="G102" s="421" t="s">
        <v>452</v>
      </c>
      <c r="H102" s="410"/>
      <c r="I102" s="411"/>
      <c r="K102" s="420">
        <v>88</v>
      </c>
      <c r="L102" s="421" t="s">
        <v>452</v>
      </c>
      <c r="M102" s="410"/>
      <c r="N102" s="411"/>
      <c r="P102" s="420">
        <v>88</v>
      </c>
      <c r="Q102" s="421" t="s">
        <v>452</v>
      </c>
      <c r="R102" s="410"/>
      <c r="S102" s="411"/>
    </row>
    <row r="103" spans="1:19" hidden="1">
      <c r="A103" s="420">
        <v>89</v>
      </c>
      <c r="B103" s="421" t="s">
        <v>453</v>
      </c>
      <c r="C103" s="410"/>
      <c r="D103" s="411"/>
      <c r="E103" s="410"/>
      <c r="F103" s="420">
        <v>89</v>
      </c>
      <c r="G103" s="421" t="s">
        <v>453</v>
      </c>
      <c r="H103" s="410"/>
      <c r="I103" s="411"/>
      <c r="K103" s="420">
        <v>89</v>
      </c>
      <c r="L103" s="421" t="s">
        <v>453</v>
      </c>
      <c r="M103" s="410"/>
      <c r="N103" s="411"/>
      <c r="P103" s="420">
        <v>89</v>
      </c>
      <c r="Q103" s="421" t="s">
        <v>453</v>
      </c>
      <c r="R103" s="410"/>
      <c r="S103" s="411"/>
    </row>
    <row r="104" spans="1:19" hidden="1">
      <c r="A104" s="420">
        <v>90</v>
      </c>
      <c r="B104" s="421" t="s">
        <v>454</v>
      </c>
      <c r="C104" s="410"/>
      <c r="D104" s="411"/>
      <c r="E104" s="410"/>
      <c r="F104" s="420">
        <v>90</v>
      </c>
      <c r="G104" s="421" t="s">
        <v>454</v>
      </c>
      <c r="H104" s="410"/>
      <c r="I104" s="411"/>
      <c r="K104" s="420">
        <v>90</v>
      </c>
      <c r="L104" s="421" t="s">
        <v>454</v>
      </c>
      <c r="M104" s="410"/>
      <c r="N104" s="411"/>
      <c r="P104" s="420">
        <v>90</v>
      </c>
      <c r="Q104" s="421" t="s">
        <v>454</v>
      </c>
      <c r="R104" s="410"/>
      <c r="S104" s="411"/>
    </row>
    <row r="105" spans="1:19" hidden="1">
      <c r="A105" s="420">
        <v>91</v>
      </c>
      <c r="B105" s="421" t="s">
        <v>455</v>
      </c>
      <c r="C105" s="410"/>
      <c r="D105" s="411"/>
      <c r="E105" s="410"/>
      <c r="F105" s="420">
        <v>91</v>
      </c>
      <c r="G105" s="421" t="s">
        <v>455</v>
      </c>
      <c r="H105" s="410"/>
      <c r="I105" s="411"/>
      <c r="K105" s="420">
        <v>91</v>
      </c>
      <c r="L105" s="421" t="s">
        <v>455</v>
      </c>
      <c r="M105" s="410"/>
      <c r="N105" s="411"/>
      <c r="P105" s="420">
        <v>91</v>
      </c>
      <c r="Q105" s="421" t="s">
        <v>455</v>
      </c>
      <c r="R105" s="410"/>
      <c r="S105" s="411"/>
    </row>
    <row r="106" spans="1:19" hidden="1">
      <c r="A106" s="420">
        <v>92</v>
      </c>
      <c r="B106" s="421" t="s">
        <v>456</v>
      </c>
      <c r="C106" s="410"/>
      <c r="D106" s="411"/>
      <c r="E106" s="410"/>
      <c r="F106" s="420">
        <v>92</v>
      </c>
      <c r="G106" s="421" t="s">
        <v>456</v>
      </c>
      <c r="H106" s="410"/>
      <c r="I106" s="411"/>
      <c r="K106" s="420">
        <v>92</v>
      </c>
      <c r="L106" s="421" t="s">
        <v>456</v>
      </c>
      <c r="M106" s="410"/>
      <c r="N106" s="411"/>
      <c r="P106" s="420">
        <v>92</v>
      </c>
      <c r="Q106" s="421" t="s">
        <v>456</v>
      </c>
      <c r="R106" s="410"/>
      <c r="S106" s="411"/>
    </row>
    <row r="107" spans="1:19" hidden="1">
      <c r="A107" s="420">
        <v>93</v>
      </c>
      <c r="B107" s="421" t="s">
        <v>457</v>
      </c>
      <c r="C107" s="410"/>
      <c r="D107" s="411"/>
      <c r="E107" s="410"/>
      <c r="F107" s="420">
        <v>93</v>
      </c>
      <c r="G107" s="421" t="s">
        <v>457</v>
      </c>
      <c r="H107" s="410"/>
      <c r="I107" s="411"/>
      <c r="K107" s="420">
        <v>93</v>
      </c>
      <c r="L107" s="421" t="s">
        <v>457</v>
      </c>
      <c r="M107" s="410"/>
      <c r="N107" s="411"/>
      <c r="P107" s="420">
        <v>93</v>
      </c>
      <c r="Q107" s="421" t="s">
        <v>457</v>
      </c>
      <c r="R107" s="410"/>
      <c r="S107" s="411"/>
    </row>
    <row r="108" spans="1:19" hidden="1">
      <c r="A108" s="420">
        <v>94</v>
      </c>
      <c r="B108" s="421" t="s">
        <v>458</v>
      </c>
      <c r="C108" s="410"/>
      <c r="D108" s="411"/>
      <c r="E108" s="410"/>
      <c r="F108" s="420">
        <v>94</v>
      </c>
      <c r="G108" s="421" t="s">
        <v>458</v>
      </c>
      <c r="H108" s="410"/>
      <c r="I108" s="411"/>
      <c r="K108" s="420">
        <v>94</v>
      </c>
      <c r="L108" s="421" t="s">
        <v>458</v>
      </c>
      <c r="M108" s="410"/>
      <c r="N108" s="411"/>
      <c r="P108" s="420">
        <v>94</v>
      </c>
      <c r="Q108" s="421" t="s">
        <v>458</v>
      </c>
      <c r="R108" s="410"/>
      <c r="S108" s="411"/>
    </row>
    <row r="109" spans="1:19" hidden="1">
      <c r="A109" s="420">
        <v>95</v>
      </c>
      <c r="B109" s="421" t="s">
        <v>459</v>
      </c>
      <c r="C109" s="410"/>
      <c r="D109" s="411"/>
      <c r="E109" s="410"/>
      <c r="F109" s="420">
        <v>95</v>
      </c>
      <c r="G109" s="421" t="s">
        <v>459</v>
      </c>
      <c r="H109" s="410"/>
      <c r="I109" s="411"/>
      <c r="K109" s="420">
        <v>95</v>
      </c>
      <c r="L109" s="421" t="s">
        <v>459</v>
      </c>
      <c r="M109" s="410"/>
      <c r="N109" s="411"/>
      <c r="P109" s="420">
        <v>95</v>
      </c>
      <c r="Q109" s="421" t="s">
        <v>459</v>
      </c>
      <c r="R109" s="410"/>
      <c r="S109" s="411"/>
    </row>
    <row r="110" spans="1:19" hidden="1">
      <c r="A110" s="420">
        <v>96</v>
      </c>
      <c r="B110" s="421" t="s">
        <v>460</v>
      </c>
      <c r="C110" s="410"/>
      <c r="D110" s="411"/>
      <c r="E110" s="410"/>
      <c r="F110" s="420">
        <v>96</v>
      </c>
      <c r="G110" s="421" t="s">
        <v>460</v>
      </c>
      <c r="H110" s="410"/>
      <c r="I110" s="411"/>
      <c r="K110" s="420">
        <v>96</v>
      </c>
      <c r="L110" s="421" t="s">
        <v>460</v>
      </c>
      <c r="M110" s="410"/>
      <c r="N110" s="411"/>
      <c r="P110" s="420">
        <v>96</v>
      </c>
      <c r="Q110" s="421" t="s">
        <v>460</v>
      </c>
      <c r="R110" s="410"/>
      <c r="S110" s="411"/>
    </row>
    <row r="111" spans="1:19" hidden="1">
      <c r="A111" s="420">
        <v>97</v>
      </c>
      <c r="B111" s="421" t="s">
        <v>461</v>
      </c>
      <c r="C111" s="410"/>
      <c r="D111" s="411"/>
      <c r="E111" s="410"/>
      <c r="F111" s="420">
        <v>97</v>
      </c>
      <c r="G111" s="421" t="s">
        <v>461</v>
      </c>
      <c r="H111" s="410"/>
      <c r="I111" s="411"/>
      <c r="K111" s="420">
        <v>97</v>
      </c>
      <c r="L111" s="421" t="s">
        <v>461</v>
      </c>
      <c r="M111" s="410"/>
      <c r="N111" s="411"/>
      <c r="P111" s="420">
        <v>97</v>
      </c>
      <c r="Q111" s="421" t="s">
        <v>461</v>
      </c>
      <c r="R111" s="410"/>
      <c r="S111" s="411"/>
    </row>
    <row r="112" spans="1:19" hidden="1">
      <c r="A112" s="420">
        <v>98</v>
      </c>
      <c r="B112" s="421" t="s">
        <v>462</v>
      </c>
      <c r="C112" s="410"/>
      <c r="D112" s="411"/>
      <c r="E112" s="410"/>
      <c r="F112" s="420">
        <v>98</v>
      </c>
      <c r="G112" s="421" t="s">
        <v>462</v>
      </c>
      <c r="H112" s="410"/>
      <c r="I112" s="411"/>
      <c r="K112" s="420">
        <v>98</v>
      </c>
      <c r="L112" s="421" t="s">
        <v>462</v>
      </c>
      <c r="M112" s="410"/>
      <c r="N112" s="411"/>
      <c r="P112" s="420">
        <v>98</v>
      </c>
      <c r="Q112" s="421" t="s">
        <v>462</v>
      </c>
      <c r="R112" s="410"/>
      <c r="S112" s="411"/>
    </row>
    <row r="113" spans="1:19" hidden="1">
      <c r="A113" s="420">
        <v>99</v>
      </c>
      <c r="B113" s="421" t="s">
        <v>463</v>
      </c>
      <c r="C113" s="410"/>
      <c r="D113" s="411"/>
      <c r="E113" s="410"/>
      <c r="F113" s="420">
        <v>99</v>
      </c>
      <c r="G113" s="421" t="s">
        <v>463</v>
      </c>
      <c r="H113" s="410"/>
      <c r="I113" s="411"/>
      <c r="K113" s="420">
        <v>99</v>
      </c>
      <c r="L113" s="421" t="s">
        <v>463</v>
      </c>
      <c r="M113" s="410"/>
      <c r="N113" s="411"/>
      <c r="P113" s="420">
        <v>99</v>
      </c>
      <c r="Q113" s="421" t="s">
        <v>463</v>
      </c>
      <c r="R113" s="410"/>
      <c r="S113" s="411"/>
    </row>
    <row r="114" spans="1:19" ht="13.5" hidden="1" thickBot="1">
      <c r="A114" s="423">
        <v>100</v>
      </c>
      <c r="B114" s="424" t="s">
        <v>464</v>
      </c>
      <c r="C114" s="425"/>
      <c r="D114" s="426"/>
      <c r="E114" s="410"/>
      <c r="F114" s="423">
        <v>100</v>
      </c>
      <c r="G114" s="424" t="s">
        <v>464</v>
      </c>
      <c r="H114" s="425"/>
      <c r="I114" s="426"/>
      <c r="K114" s="423">
        <v>100</v>
      </c>
      <c r="L114" s="424" t="s">
        <v>464</v>
      </c>
      <c r="M114" s="425"/>
      <c r="N114" s="426"/>
      <c r="P114" s="423">
        <v>100</v>
      </c>
      <c r="Q114" s="424" t="s">
        <v>464</v>
      </c>
      <c r="R114" s="425"/>
      <c r="S114" s="426"/>
    </row>
    <row r="115" spans="1:19" hidden="1"/>
    <row r="116" spans="1:19" hidden="1"/>
    <row r="117" spans="1:19" hidden="1"/>
    <row r="118" spans="1:19" hidden="1"/>
    <row r="119" spans="1:19" hidden="1"/>
    <row r="120" spans="1:19">
      <c r="A120" s="427" t="s">
        <v>225</v>
      </c>
    </row>
    <row r="121" spans="1:19" ht="13.5" thickBot="1"/>
    <row r="122" spans="1:19" ht="13.5" thickBot="1">
      <c r="A122" s="401" t="str">
        <f>'Bid Form '!C17</f>
        <v>INR</v>
      </c>
      <c r="B122" s="402"/>
      <c r="C122" s="402"/>
      <c r="D122" s="403"/>
    </row>
    <row r="123" spans="1:19" ht="13.5" thickBot="1">
      <c r="A123" s="404"/>
      <c r="D123" s="405"/>
    </row>
    <row r="124" spans="1:19" ht="15.75" thickBot="1">
      <c r="A124" s="1274">
        <f>'Bid Form '!E17</f>
        <v>0</v>
      </c>
      <c r="B124" s="1275"/>
      <c r="C124" s="407"/>
      <c r="D124" s="408"/>
    </row>
    <row r="125" spans="1:19">
      <c r="A125" s="1276"/>
      <c r="B125" s="1277"/>
      <c r="C125" s="407"/>
      <c r="D125" s="408"/>
    </row>
    <row r="126" spans="1:19">
      <c r="A126" s="409"/>
      <c r="B126" s="410"/>
      <c r="C126" s="410"/>
      <c r="D126" s="411"/>
    </row>
    <row r="127" spans="1:19" ht="69" customHeight="1">
      <c r="A127" s="1278" t="str">
        <f>IF(OR((A124&gt;9999999999),(A124&lt;0)),"Invalid Entry - More than 1000 crore OR -ve value",IF(A124=0, " ",+CONCATENATE(A122," ", U123,B134,D134,B133,D133,B132,D132,B131,D131,B130,D130,B129," Only")))</f>
        <v xml:space="preserve"> </v>
      </c>
      <c r="B127" s="1279"/>
      <c r="C127" s="1279"/>
      <c r="D127" s="1280"/>
    </row>
    <row r="128" spans="1:19">
      <c r="A128" s="409"/>
      <c r="B128" s="410"/>
      <c r="C128" s="410"/>
      <c r="D128" s="411"/>
    </row>
    <row r="129" spans="1:4">
      <c r="A129" s="412">
        <f>-INT(A124/100)*100+ROUND(A124,0)</f>
        <v>0</v>
      </c>
      <c r="B129" s="410" t="str">
        <f t="shared" ref="B129:B134" si="6">IF(A129=0,"",LOOKUP(A129,$A$15:$A$114,$B$15:$B$114))</f>
        <v/>
      </c>
      <c r="C129" s="410"/>
      <c r="D129" s="413"/>
    </row>
    <row r="130" spans="1:4">
      <c r="A130" s="412">
        <f>-INT(A124/1000)*10+INT(A124/100)</f>
        <v>0</v>
      </c>
      <c r="B130" s="410" t="str">
        <f t="shared" si="6"/>
        <v/>
      </c>
      <c r="C130" s="410"/>
      <c r="D130" s="413" t="str">
        <f>+IF(B130="",""," Hundred ")</f>
        <v/>
      </c>
    </row>
    <row r="131" spans="1:4">
      <c r="A131" s="412">
        <f>-INT(A124/100000)*100+INT(A124/1000)</f>
        <v>0</v>
      </c>
      <c r="B131" s="410" t="str">
        <f t="shared" si="6"/>
        <v/>
      </c>
      <c r="C131" s="410"/>
      <c r="D131" s="413" t="str">
        <f>IF((B131=""),IF(C131="",""," Thousand ")," Thousand ")</f>
        <v/>
      </c>
    </row>
    <row r="132" spans="1:4">
      <c r="A132" s="412">
        <f>-INT(A124/10000000)*100+INT(A124/100000)</f>
        <v>0</v>
      </c>
      <c r="B132" s="410" t="str">
        <f t="shared" si="6"/>
        <v/>
      </c>
      <c r="C132" s="410"/>
      <c r="D132" s="413" t="str">
        <f>IF((B132=""),IF(C132="",""," Lac ")," Lac ")</f>
        <v/>
      </c>
    </row>
    <row r="133" spans="1:4">
      <c r="A133" s="412">
        <f>-INT(A124/1000000000)*100+INT(A124/10000000)</f>
        <v>0</v>
      </c>
      <c r="B133" s="417" t="str">
        <f t="shared" si="6"/>
        <v/>
      </c>
      <c r="C133" s="410"/>
      <c r="D133" s="413" t="str">
        <f>IF((B133=""),IF(C133="",""," Crore ")," Crore ")</f>
        <v/>
      </c>
    </row>
    <row r="134" spans="1:4">
      <c r="A134" s="418">
        <f>-INT(A124/10000000000)*1000+INT(A124/1000000000)</f>
        <v>0</v>
      </c>
      <c r="B134" s="417" t="str">
        <f t="shared" si="6"/>
        <v/>
      </c>
      <c r="C134" s="410"/>
      <c r="D134" s="413" t="str">
        <f>IF((B134=""),IF(C134="",""," Hundred ")," Hundred ")</f>
        <v/>
      </c>
    </row>
    <row r="135" spans="1:4">
      <c r="A135" s="419"/>
      <c r="B135" s="410"/>
      <c r="C135" s="410"/>
      <c r="D135" s="411"/>
    </row>
    <row r="136" spans="1:4">
      <c r="A136" s="420">
        <v>1</v>
      </c>
      <c r="B136" s="421" t="s">
        <v>364</v>
      </c>
      <c r="C136" s="410"/>
      <c r="D136" s="411"/>
    </row>
    <row r="137" spans="1:4">
      <c r="A137" s="420">
        <v>2</v>
      </c>
      <c r="B137" s="421" t="s">
        <v>365</v>
      </c>
      <c r="C137" s="410"/>
      <c r="D137" s="411"/>
    </row>
    <row r="138" spans="1:4">
      <c r="A138" s="420">
        <v>3</v>
      </c>
      <c r="B138" s="421" t="s">
        <v>366</v>
      </c>
      <c r="C138" s="410"/>
      <c r="D138" s="411"/>
    </row>
    <row r="139" spans="1:4">
      <c r="A139" s="420">
        <v>4</v>
      </c>
      <c r="B139" s="421" t="s">
        <v>367</v>
      </c>
      <c r="C139" s="410"/>
      <c r="D139" s="411"/>
    </row>
    <row r="140" spans="1:4">
      <c r="A140" s="420">
        <v>5</v>
      </c>
      <c r="B140" s="421" t="s">
        <v>368</v>
      </c>
      <c r="C140" s="410"/>
      <c r="D140" s="411"/>
    </row>
    <row r="141" spans="1:4">
      <c r="A141" s="420">
        <v>6</v>
      </c>
      <c r="B141" s="421" t="s">
        <v>369</v>
      </c>
      <c r="C141" s="410"/>
      <c r="D141" s="411"/>
    </row>
    <row r="142" spans="1:4">
      <c r="A142" s="420">
        <v>7</v>
      </c>
      <c r="B142" s="421" t="s">
        <v>370</v>
      </c>
      <c r="C142" s="410"/>
      <c r="D142" s="411"/>
    </row>
    <row r="143" spans="1:4">
      <c r="A143" s="420">
        <v>8</v>
      </c>
      <c r="B143" s="421" t="s">
        <v>371</v>
      </c>
      <c r="C143" s="410"/>
      <c r="D143" s="411"/>
    </row>
    <row r="144" spans="1:4">
      <c r="A144" s="420">
        <v>9</v>
      </c>
      <c r="B144" s="421" t="s">
        <v>372</v>
      </c>
      <c r="C144" s="410"/>
      <c r="D144" s="411"/>
    </row>
    <row r="145" spans="1:4">
      <c r="A145" s="420">
        <v>10</v>
      </c>
      <c r="B145" s="421" t="s">
        <v>373</v>
      </c>
      <c r="C145" s="410"/>
      <c r="D145" s="411"/>
    </row>
    <row r="146" spans="1:4">
      <c r="A146" s="420">
        <v>11</v>
      </c>
      <c r="B146" s="421" t="s">
        <v>374</v>
      </c>
      <c r="C146" s="410"/>
      <c r="D146" s="411"/>
    </row>
    <row r="147" spans="1:4">
      <c r="A147" s="420">
        <v>12</v>
      </c>
      <c r="B147" s="421" t="s">
        <v>375</v>
      </c>
      <c r="C147" s="410"/>
      <c r="D147" s="411"/>
    </row>
    <row r="148" spans="1:4">
      <c r="A148" s="420">
        <v>13</v>
      </c>
      <c r="B148" s="421" t="s">
        <v>376</v>
      </c>
      <c r="C148" s="410"/>
      <c r="D148" s="411"/>
    </row>
    <row r="149" spans="1:4">
      <c r="A149" s="420">
        <v>14</v>
      </c>
      <c r="B149" s="421" t="s">
        <v>377</v>
      </c>
      <c r="C149" s="410"/>
      <c r="D149" s="411"/>
    </row>
    <row r="150" spans="1:4">
      <c r="A150" s="420">
        <v>15</v>
      </c>
      <c r="B150" s="421" t="s">
        <v>378</v>
      </c>
      <c r="C150" s="410"/>
      <c r="D150" s="411"/>
    </row>
    <row r="151" spans="1:4">
      <c r="A151" s="420">
        <v>16</v>
      </c>
      <c r="B151" s="421" t="s">
        <v>379</v>
      </c>
      <c r="C151" s="410"/>
      <c r="D151" s="411"/>
    </row>
    <row r="152" spans="1:4">
      <c r="A152" s="420">
        <v>17</v>
      </c>
      <c r="B152" s="421" t="s">
        <v>380</v>
      </c>
      <c r="C152" s="410"/>
      <c r="D152" s="411"/>
    </row>
    <row r="153" spans="1:4">
      <c r="A153" s="420">
        <v>18</v>
      </c>
      <c r="B153" s="421" t="s">
        <v>381</v>
      </c>
      <c r="C153" s="410"/>
      <c r="D153" s="411"/>
    </row>
    <row r="154" spans="1:4">
      <c r="A154" s="420">
        <v>19</v>
      </c>
      <c r="B154" s="421" t="s">
        <v>382</v>
      </c>
      <c r="C154" s="410"/>
      <c r="D154" s="411"/>
    </row>
    <row r="155" spans="1:4">
      <c r="A155" s="420">
        <v>20</v>
      </c>
      <c r="B155" s="421" t="s">
        <v>383</v>
      </c>
      <c r="C155" s="410"/>
      <c r="D155" s="411"/>
    </row>
    <row r="156" spans="1:4">
      <c r="A156" s="420">
        <v>21</v>
      </c>
      <c r="B156" s="421" t="s">
        <v>385</v>
      </c>
      <c r="C156" s="410"/>
      <c r="D156" s="411"/>
    </row>
    <row r="157" spans="1:4">
      <c r="A157" s="420">
        <v>22</v>
      </c>
      <c r="B157" s="421" t="s">
        <v>384</v>
      </c>
      <c r="C157" s="410"/>
      <c r="D157" s="411"/>
    </row>
    <row r="158" spans="1:4">
      <c r="A158" s="420">
        <v>23</v>
      </c>
      <c r="B158" s="421" t="s">
        <v>386</v>
      </c>
      <c r="C158" s="410"/>
      <c r="D158" s="411"/>
    </row>
    <row r="159" spans="1:4">
      <c r="A159" s="420">
        <v>24</v>
      </c>
      <c r="B159" s="421" t="s">
        <v>389</v>
      </c>
      <c r="C159" s="410"/>
      <c r="D159" s="411"/>
    </row>
    <row r="160" spans="1:4">
      <c r="A160" s="420">
        <v>25</v>
      </c>
      <c r="B160" s="421" t="s">
        <v>391</v>
      </c>
      <c r="C160" s="410"/>
      <c r="D160" s="411"/>
    </row>
    <row r="161" spans="1:4">
      <c r="A161" s="420">
        <v>26</v>
      </c>
      <c r="B161" s="421" t="s">
        <v>390</v>
      </c>
      <c r="C161" s="410"/>
      <c r="D161" s="411"/>
    </row>
    <row r="162" spans="1:4">
      <c r="A162" s="420">
        <v>27</v>
      </c>
      <c r="B162" s="421" t="s">
        <v>392</v>
      </c>
      <c r="C162" s="410"/>
      <c r="D162" s="411"/>
    </row>
    <row r="163" spans="1:4">
      <c r="A163" s="420">
        <v>28</v>
      </c>
      <c r="B163" s="421" t="s">
        <v>393</v>
      </c>
      <c r="C163" s="410"/>
      <c r="D163" s="411"/>
    </row>
    <row r="164" spans="1:4">
      <c r="A164" s="420">
        <v>29</v>
      </c>
      <c r="B164" s="421" t="s">
        <v>394</v>
      </c>
      <c r="C164" s="410"/>
      <c r="D164" s="411"/>
    </row>
    <row r="165" spans="1:4">
      <c r="A165" s="420">
        <v>30</v>
      </c>
      <c r="B165" s="421" t="s">
        <v>395</v>
      </c>
      <c r="C165" s="410"/>
      <c r="D165" s="411"/>
    </row>
    <row r="166" spans="1:4">
      <c r="A166" s="420">
        <v>31</v>
      </c>
      <c r="B166" s="421" t="s">
        <v>396</v>
      </c>
      <c r="C166" s="410"/>
      <c r="D166" s="411"/>
    </row>
    <row r="167" spans="1:4">
      <c r="A167" s="420">
        <v>32</v>
      </c>
      <c r="B167" s="421" t="s">
        <v>397</v>
      </c>
      <c r="C167" s="410"/>
      <c r="D167" s="411"/>
    </row>
    <row r="168" spans="1:4">
      <c r="A168" s="420">
        <v>33</v>
      </c>
      <c r="B168" s="421" t="s">
        <v>398</v>
      </c>
      <c r="C168" s="410"/>
      <c r="D168" s="411"/>
    </row>
    <row r="169" spans="1:4">
      <c r="A169" s="420">
        <v>34</v>
      </c>
      <c r="B169" s="421" t="s">
        <v>399</v>
      </c>
      <c r="C169" s="410"/>
      <c r="D169" s="411"/>
    </row>
    <row r="170" spans="1:4">
      <c r="A170" s="420">
        <v>35</v>
      </c>
      <c r="B170" s="421" t="s">
        <v>224</v>
      </c>
      <c r="C170" s="410"/>
      <c r="D170" s="411"/>
    </row>
    <row r="171" spans="1:4">
      <c r="A171" s="420">
        <v>36</v>
      </c>
      <c r="B171" s="421" t="s">
        <v>400</v>
      </c>
      <c r="C171" s="410"/>
      <c r="D171" s="411"/>
    </row>
    <row r="172" spans="1:4">
      <c r="A172" s="420">
        <v>37</v>
      </c>
      <c r="B172" s="421" t="s">
        <v>401</v>
      </c>
      <c r="C172" s="410"/>
      <c r="D172" s="411"/>
    </row>
    <row r="173" spans="1:4">
      <c r="A173" s="420">
        <v>38</v>
      </c>
      <c r="B173" s="421" t="s">
        <v>402</v>
      </c>
      <c r="C173" s="410"/>
      <c r="D173" s="411"/>
    </row>
    <row r="174" spans="1:4">
      <c r="A174" s="420">
        <v>39</v>
      </c>
      <c r="B174" s="421" t="s">
        <v>403</v>
      </c>
      <c r="C174" s="410"/>
      <c r="D174" s="411"/>
    </row>
    <row r="175" spans="1:4">
      <c r="A175" s="420">
        <v>40</v>
      </c>
      <c r="B175" s="421" t="s">
        <v>404</v>
      </c>
      <c r="C175" s="410"/>
      <c r="D175" s="411"/>
    </row>
    <row r="176" spans="1:4">
      <c r="A176" s="420">
        <v>41</v>
      </c>
      <c r="B176" s="421" t="s">
        <v>405</v>
      </c>
      <c r="C176" s="410"/>
      <c r="D176" s="411"/>
    </row>
    <row r="177" spans="1:4">
      <c r="A177" s="420">
        <v>42</v>
      </c>
      <c r="B177" s="421" t="s">
        <v>406</v>
      </c>
      <c r="C177" s="410"/>
      <c r="D177" s="411"/>
    </row>
    <row r="178" spans="1:4">
      <c r="A178" s="420">
        <v>43</v>
      </c>
      <c r="B178" s="421" t="s">
        <v>407</v>
      </c>
      <c r="C178" s="410"/>
      <c r="D178" s="411"/>
    </row>
    <row r="179" spans="1:4">
      <c r="A179" s="420">
        <v>44</v>
      </c>
      <c r="B179" s="421" t="s">
        <v>408</v>
      </c>
      <c r="C179" s="410"/>
      <c r="D179" s="411"/>
    </row>
    <row r="180" spans="1:4">
      <c r="A180" s="420">
        <v>45</v>
      </c>
      <c r="B180" s="421" t="s">
        <v>409</v>
      </c>
      <c r="C180" s="410"/>
      <c r="D180" s="411"/>
    </row>
    <row r="181" spans="1:4">
      <c r="A181" s="420">
        <v>46</v>
      </c>
      <c r="B181" s="421" t="s">
        <v>410</v>
      </c>
      <c r="C181" s="410"/>
      <c r="D181" s="411"/>
    </row>
    <row r="182" spans="1:4">
      <c r="A182" s="420">
        <v>47</v>
      </c>
      <c r="B182" s="421" t="s">
        <v>411</v>
      </c>
      <c r="C182" s="410"/>
      <c r="D182" s="411"/>
    </row>
    <row r="183" spans="1:4">
      <c r="A183" s="420">
        <v>48</v>
      </c>
      <c r="B183" s="421" t="s">
        <v>412</v>
      </c>
      <c r="C183" s="410"/>
      <c r="D183" s="411"/>
    </row>
    <row r="184" spans="1:4">
      <c r="A184" s="420">
        <v>49</v>
      </c>
      <c r="B184" s="421" t="s">
        <v>413</v>
      </c>
      <c r="C184" s="410"/>
      <c r="D184" s="411"/>
    </row>
    <row r="185" spans="1:4">
      <c r="A185" s="420">
        <v>50</v>
      </c>
      <c r="B185" s="421" t="s">
        <v>414</v>
      </c>
      <c r="C185" s="410"/>
      <c r="D185" s="411"/>
    </row>
    <row r="186" spans="1:4">
      <c r="A186" s="420">
        <v>51</v>
      </c>
      <c r="B186" s="421" t="s">
        <v>415</v>
      </c>
      <c r="C186" s="410"/>
      <c r="D186" s="411"/>
    </row>
    <row r="187" spans="1:4">
      <c r="A187" s="420">
        <v>52</v>
      </c>
      <c r="B187" s="421" t="s">
        <v>416</v>
      </c>
      <c r="C187" s="410"/>
      <c r="D187" s="411"/>
    </row>
    <row r="188" spans="1:4">
      <c r="A188" s="420">
        <v>53</v>
      </c>
      <c r="B188" s="421" t="s">
        <v>417</v>
      </c>
      <c r="C188" s="410"/>
      <c r="D188" s="411"/>
    </row>
    <row r="189" spans="1:4">
      <c r="A189" s="420">
        <v>54</v>
      </c>
      <c r="B189" s="421" t="s">
        <v>418</v>
      </c>
      <c r="C189" s="410"/>
      <c r="D189" s="411"/>
    </row>
    <row r="190" spans="1:4">
      <c r="A190" s="420">
        <v>55</v>
      </c>
      <c r="B190" s="421" t="s">
        <v>419</v>
      </c>
      <c r="C190" s="410"/>
      <c r="D190" s="411"/>
    </row>
    <row r="191" spans="1:4">
      <c r="A191" s="420">
        <v>56</v>
      </c>
      <c r="B191" s="421" t="s">
        <v>420</v>
      </c>
      <c r="C191" s="410"/>
      <c r="D191" s="411"/>
    </row>
    <row r="192" spans="1:4">
      <c r="A192" s="420">
        <v>57</v>
      </c>
      <c r="B192" s="421" t="s">
        <v>421</v>
      </c>
      <c r="C192" s="410"/>
      <c r="D192" s="411"/>
    </row>
    <row r="193" spans="1:4">
      <c r="A193" s="420">
        <v>58</v>
      </c>
      <c r="B193" s="421" t="s">
        <v>422</v>
      </c>
      <c r="C193" s="410"/>
      <c r="D193" s="411"/>
    </row>
    <row r="194" spans="1:4">
      <c r="A194" s="420">
        <v>59</v>
      </c>
      <c r="B194" s="421" t="s">
        <v>423</v>
      </c>
      <c r="C194" s="410"/>
      <c r="D194" s="411"/>
    </row>
    <row r="195" spans="1:4">
      <c r="A195" s="420">
        <v>60</v>
      </c>
      <c r="B195" s="421" t="s">
        <v>424</v>
      </c>
      <c r="C195" s="410"/>
      <c r="D195" s="411"/>
    </row>
    <row r="196" spans="1:4">
      <c r="A196" s="420">
        <v>61</v>
      </c>
      <c r="B196" s="421" t="s">
        <v>425</v>
      </c>
      <c r="C196" s="410"/>
      <c r="D196" s="411"/>
    </row>
    <row r="197" spans="1:4">
      <c r="A197" s="420">
        <v>62</v>
      </c>
      <c r="B197" s="421" t="s">
        <v>426</v>
      </c>
      <c r="C197" s="410"/>
      <c r="D197" s="411"/>
    </row>
    <row r="198" spans="1:4">
      <c r="A198" s="420">
        <v>63</v>
      </c>
      <c r="B198" s="421" t="s">
        <v>427</v>
      </c>
      <c r="C198" s="410"/>
      <c r="D198" s="411"/>
    </row>
    <row r="199" spans="1:4">
      <c r="A199" s="420">
        <v>64</v>
      </c>
      <c r="B199" s="421" t="s">
        <v>428</v>
      </c>
      <c r="C199" s="410"/>
      <c r="D199" s="411"/>
    </row>
    <row r="200" spans="1:4">
      <c r="A200" s="420">
        <v>65</v>
      </c>
      <c r="B200" s="421" t="s">
        <v>429</v>
      </c>
      <c r="C200" s="410"/>
      <c r="D200" s="411"/>
    </row>
    <row r="201" spans="1:4">
      <c r="A201" s="420">
        <v>66</v>
      </c>
      <c r="B201" s="421" t="s">
        <v>430</v>
      </c>
      <c r="C201" s="410"/>
      <c r="D201" s="411"/>
    </row>
    <row r="202" spans="1:4">
      <c r="A202" s="420">
        <v>67</v>
      </c>
      <c r="B202" s="421" t="s">
        <v>431</v>
      </c>
      <c r="C202" s="410"/>
      <c r="D202" s="411"/>
    </row>
    <row r="203" spans="1:4">
      <c r="A203" s="420">
        <v>68</v>
      </c>
      <c r="B203" s="421" t="s">
        <v>432</v>
      </c>
      <c r="C203" s="410"/>
      <c r="D203" s="411"/>
    </row>
    <row r="204" spans="1:4">
      <c r="A204" s="420">
        <v>69</v>
      </c>
      <c r="B204" s="421" t="s">
        <v>433</v>
      </c>
      <c r="C204" s="410"/>
      <c r="D204" s="411"/>
    </row>
    <row r="205" spans="1:4">
      <c r="A205" s="420">
        <v>70</v>
      </c>
      <c r="B205" s="421" t="s">
        <v>434</v>
      </c>
      <c r="C205" s="410"/>
      <c r="D205" s="411"/>
    </row>
    <row r="206" spans="1:4">
      <c r="A206" s="420">
        <v>71</v>
      </c>
      <c r="B206" s="421" t="s">
        <v>435</v>
      </c>
      <c r="C206" s="410"/>
      <c r="D206" s="411"/>
    </row>
    <row r="207" spans="1:4">
      <c r="A207" s="420">
        <v>72</v>
      </c>
      <c r="B207" s="421" t="s">
        <v>436</v>
      </c>
      <c r="C207" s="410"/>
      <c r="D207" s="411"/>
    </row>
    <row r="208" spans="1:4">
      <c r="A208" s="420">
        <v>73</v>
      </c>
      <c r="B208" s="421" t="s">
        <v>437</v>
      </c>
      <c r="C208" s="410"/>
      <c r="D208" s="411"/>
    </row>
    <row r="209" spans="1:4">
      <c r="A209" s="420">
        <v>74</v>
      </c>
      <c r="B209" s="421" t="s">
        <v>438</v>
      </c>
      <c r="C209" s="410"/>
      <c r="D209" s="411"/>
    </row>
    <row r="210" spans="1:4">
      <c r="A210" s="420">
        <v>75</v>
      </c>
      <c r="B210" s="421" t="s">
        <v>439</v>
      </c>
      <c r="C210" s="410"/>
      <c r="D210" s="411"/>
    </row>
    <row r="211" spans="1:4">
      <c r="A211" s="420">
        <v>76</v>
      </c>
      <c r="B211" s="421" t="s">
        <v>440</v>
      </c>
      <c r="C211" s="410"/>
      <c r="D211" s="411"/>
    </row>
    <row r="212" spans="1:4">
      <c r="A212" s="420">
        <v>77</v>
      </c>
      <c r="B212" s="421" t="s">
        <v>441</v>
      </c>
      <c r="C212" s="410"/>
      <c r="D212" s="411"/>
    </row>
    <row r="213" spans="1:4">
      <c r="A213" s="420">
        <v>78</v>
      </c>
      <c r="B213" s="421" t="s">
        <v>442</v>
      </c>
      <c r="C213" s="410"/>
      <c r="D213" s="411"/>
    </row>
    <row r="214" spans="1:4">
      <c r="A214" s="420">
        <v>79</v>
      </c>
      <c r="B214" s="421" t="s">
        <v>443</v>
      </c>
      <c r="C214" s="410"/>
      <c r="D214" s="411"/>
    </row>
    <row r="215" spans="1:4">
      <c r="A215" s="420">
        <v>80</v>
      </c>
      <c r="B215" s="421" t="s">
        <v>444</v>
      </c>
      <c r="C215" s="410"/>
      <c r="D215" s="411"/>
    </row>
    <row r="216" spans="1:4">
      <c r="A216" s="420">
        <v>81</v>
      </c>
      <c r="B216" s="421" t="s">
        <v>445</v>
      </c>
      <c r="C216" s="410"/>
      <c r="D216" s="411"/>
    </row>
    <row r="217" spans="1:4">
      <c r="A217" s="420">
        <v>82</v>
      </c>
      <c r="B217" s="421" t="s">
        <v>446</v>
      </c>
      <c r="C217" s="410"/>
      <c r="D217" s="411"/>
    </row>
    <row r="218" spans="1:4">
      <c r="A218" s="420">
        <v>83</v>
      </c>
      <c r="B218" s="421" t="s">
        <v>447</v>
      </c>
      <c r="C218" s="410"/>
      <c r="D218" s="411"/>
    </row>
    <row r="219" spans="1:4">
      <c r="A219" s="420">
        <v>84</v>
      </c>
      <c r="B219" s="421" t="s">
        <v>448</v>
      </c>
      <c r="C219" s="410"/>
      <c r="D219" s="411"/>
    </row>
    <row r="220" spans="1:4">
      <c r="A220" s="420">
        <v>85</v>
      </c>
      <c r="B220" s="421" t="s">
        <v>449</v>
      </c>
      <c r="C220" s="410"/>
      <c r="D220" s="411"/>
    </row>
    <row r="221" spans="1:4">
      <c r="A221" s="420">
        <v>86</v>
      </c>
      <c r="B221" s="421" t="s">
        <v>450</v>
      </c>
      <c r="C221" s="410"/>
      <c r="D221" s="411"/>
    </row>
    <row r="222" spans="1:4">
      <c r="A222" s="420">
        <v>87</v>
      </c>
      <c r="B222" s="421" t="s">
        <v>451</v>
      </c>
      <c r="C222" s="410"/>
      <c r="D222" s="411"/>
    </row>
    <row r="223" spans="1:4">
      <c r="A223" s="420">
        <v>88</v>
      </c>
      <c r="B223" s="421" t="s">
        <v>452</v>
      </c>
      <c r="C223" s="410"/>
      <c r="D223" s="411"/>
    </row>
    <row r="224" spans="1:4">
      <c r="A224" s="420">
        <v>89</v>
      </c>
      <c r="B224" s="421" t="s">
        <v>453</v>
      </c>
      <c r="C224" s="410"/>
      <c r="D224" s="411"/>
    </row>
    <row r="225" spans="1:4">
      <c r="A225" s="420">
        <v>90</v>
      </c>
      <c r="B225" s="421" t="s">
        <v>454</v>
      </c>
      <c r="C225" s="410"/>
      <c r="D225" s="411"/>
    </row>
    <row r="226" spans="1:4">
      <c r="A226" s="420">
        <v>91</v>
      </c>
      <c r="B226" s="421" t="s">
        <v>455</v>
      </c>
      <c r="C226" s="410"/>
      <c r="D226" s="411"/>
    </row>
    <row r="227" spans="1:4">
      <c r="A227" s="420">
        <v>92</v>
      </c>
      <c r="B227" s="421" t="s">
        <v>456</v>
      </c>
      <c r="C227" s="410"/>
      <c r="D227" s="411"/>
    </row>
    <row r="228" spans="1:4">
      <c r="A228" s="420">
        <v>93</v>
      </c>
      <c r="B228" s="421" t="s">
        <v>457</v>
      </c>
      <c r="C228" s="410"/>
      <c r="D228" s="411"/>
    </row>
    <row r="229" spans="1:4">
      <c r="A229" s="420">
        <v>94</v>
      </c>
      <c r="B229" s="421" t="s">
        <v>458</v>
      </c>
      <c r="C229" s="410"/>
      <c r="D229" s="411"/>
    </row>
    <row r="230" spans="1:4">
      <c r="A230" s="420">
        <v>95</v>
      </c>
      <c r="B230" s="421" t="s">
        <v>459</v>
      </c>
      <c r="C230" s="410"/>
      <c r="D230" s="411"/>
    </row>
    <row r="231" spans="1:4">
      <c r="A231" s="420">
        <v>96</v>
      </c>
      <c r="B231" s="421" t="s">
        <v>460</v>
      </c>
      <c r="C231" s="410"/>
      <c r="D231" s="411"/>
    </row>
    <row r="232" spans="1:4">
      <c r="A232" s="420">
        <v>97</v>
      </c>
      <c r="B232" s="421" t="s">
        <v>461</v>
      </c>
      <c r="C232" s="410"/>
      <c r="D232" s="411"/>
    </row>
    <row r="233" spans="1:4">
      <c r="A233" s="420">
        <v>98</v>
      </c>
      <c r="B233" s="421" t="s">
        <v>462</v>
      </c>
      <c r="C233" s="410"/>
      <c r="D233" s="411"/>
    </row>
    <row r="234" spans="1:4">
      <c r="A234" s="420">
        <v>99</v>
      </c>
      <c r="B234" s="421" t="s">
        <v>463</v>
      </c>
      <c r="C234" s="410"/>
      <c r="D234" s="411"/>
    </row>
    <row r="235" spans="1:4" ht="13.5" thickBot="1">
      <c r="A235" s="423">
        <v>100</v>
      </c>
      <c r="B235" s="424" t="s">
        <v>464</v>
      </c>
      <c r="C235" s="425"/>
      <c r="D235" s="426"/>
    </row>
  </sheetData>
  <sheetProtection password="DE68" sheet="1" objects="1" scenarios="1" selectLockedCells="1"/>
  <customSheetViews>
    <customSheetView guid="{727E92B3-DABC-40F0-A9A7-94A58B5F8F75}" showPageBreaks="1" hiddenRows="1" hiddenColumns="1" state="hidden" view="pageBreakPreview" topLeftCell="A120">
      <selection activeCell="Z133" sqref="Z133"/>
      <pageMargins left="0.75" right="0.75" top="1" bottom="1" header="0.5" footer="0.5"/>
      <pageSetup orientation="portrait" r:id="rId1"/>
      <headerFooter alignWithMargins="0"/>
    </customSheetView>
    <customSheetView guid="{CDABDEC8-5C61-4B67-BFC3-EB182A4F77C4}" showPageBreaks="1" hiddenRows="1" hiddenColumns="1" state="hidden" view="pageBreakPreview" topLeftCell="A120">
      <selection activeCell="Z133" sqref="Z133"/>
      <pageMargins left="0.75" right="0.75" top="1" bottom="1" header="0.5" footer="0.5"/>
      <pageSetup orientation="portrait" r:id="rId2"/>
      <headerFooter alignWithMargins="0"/>
    </customSheetView>
    <customSheetView guid="{5DC8ED3C-E653-4387-97C3-43EF0A70C2EF}" showPageBreaks="1" hiddenRows="1" hiddenColumns="1" state="hidden" view="pageBreakPreview" topLeftCell="A120">
      <selection activeCell="Z133" sqref="Z133"/>
      <pageMargins left="0.75" right="0.75" top="1" bottom="1" header="0.5" footer="0.5"/>
      <pageSetup orientation="portrait" r:id="rId3"/>
      <headerFooter alignWithMargins="0"/>
    </customSheetView>
    <customSheetView guid="{8FC0B3D6-A78E-4DDC-99E8-A5E9B8E73FA3}" showPageBreaks="1" hiddenRows="1" hiddenColumns="1" state="hidden" view="pageBreakPreview" topLeftCell="A120">
      <selection activeCell="Z133" sqref="Z133"/>
      <pageMargins left="0.75" right="0.75" top="1" bottom="1" header="0.5" footer="0.5"/>
      <pageSetup orientation="portrait" r:id="rId4"/>
      <headerFooter alignWithMargins="0"/>
    </customSheetView>
    <customSheetView guid="{28358ADF-83C9-480A-8EF5-E9DA8FAE77A0}" showPageBreaks="1" hiddenRows="1" hiddenColumns="1" state="hidden" view="pageBreakPreview" topLeftCell="A120">
      <selection activeCell="Z133" sqref="Z133"/>
      <pageMargins left="0.75" right="0.75" top="1" bottom="1" header="0.5" footer="0.5"/>
      <pageSetup orientation="portrait" r:id="rId5"/>
      <headerFooter alignWithMargins="0"/>
    </customSheetView>
    <customSheetView guid="{5DC8802C-6CD8-4623-90B5-A2B66DEC93B5}" showPageBreaks="1" hiddenRows="1" hiddenColumns="1" state="hidden" view="pageBreakPreview" topLeftCell="A120">
      <selection activeCell="Z133" sqref="Z133"/>
      <pageMargins left="0.75" right="0.75" top="1" bottom="1" header="0.5" footer="0.5"/>
      <pageSetup orientation="portrait" r:id="rId6"/>
      <headerFooter alignWithMargins="0"/>
    </customSheetView>
    <customSheetView guid="{4FC0AD0E-817E-4CA2-8399-B627A39139DF}" showPageBreaks="1" hiddenRows="1" hiddenColumns="1" state="hidden" view="pageBreakPreview" topLeftCell="A120">
      <selection activeCell="Z127" sqref="Z127"/>
      <pageMargins left="0.75" right="0.75" top="1" bottom="1" header="0.5" footer="0.5"/>
      <pageSetup orientation="portrait" r:id="rId7"/>
      <headerFooter alignWithMargins="0"/>
    </customSheetView>
    <customSheetView guid="{2648A02A-7B8C-446F-A14E-7410EA5360FE}" showPageBreaks="1" hiddenRows="1" hiddenColumns="1" state="hidden" view="pageBreakPreview" topLeftCell="A120">
      <selection activeCell="Z127" sqref="Z127"/>
      <pageMargins left="0.75" right="0.75" top="1" bottom="1" header="0.5" footer="0.5"/>
      <pageSetup orientation="portrait" r:id="rId8"/>
      <headerFooter alignWithMargins="0"/>
    </customSheetView>
    <customSheetView guid="{611D8B62-9C40-451B-ABB4-92F111B2BF43}" showPageBreaks="1" hiddenRows="1" hiddenColumns="1" state="hidden" view="pageBreakPreview" topLeftCell="A120">
      <selection activeCell="Z133" sqref="Z133"/>
      <pageMargins left="0.75" right="0.75" top="1" bottom="1" header="0.5" footer="0.5"/>
      <pageSetup orientation="portrait" r:id="rId9"/>
      <headerFooter alignWithMargins="0"/>
    </customSheetView>
    <customSheetView guid="{0664780A-E8AC-4BA6-9C3B-53B9085473D3}" showPageBreaks="1" hiddenRows="1" hiddenColumns="1" state="hidden" view="pageBreakPreview" topLeftCell="A120">
      <selection activeCell="Z133" sqref="Z133"/>
      <pageMargins left="0.75" right="0.75" top="1" bottom="1" header="0.5" footer="0.5"/>
      <pageSetup orientation="portrait" r:id="rId10"/>
      <headerFooter alignWithMargins="0"/>
    </customSheetView>
    <customSheetView guid="{D69D2B09-6F35-4678-B712-8272F13318EF}" showPageBreaks="1" hiddenRows="1" hiddenColumns="1" state="hidden" view="pageBreakPreview" topLeftCell="A120">
      <selection activeCell="Z133" sqref="Z133"/>
      <pageMargins left="0.75" right="0.75" top="1" bottom="1" header="0.5" footer="0.5"/>
      <pageSetup orientation="portrait" r:id="rId11"/>
      <headerFooter alignWithMargins="0"/>
    </customSheetView>
    <customSheetView guid="{58E3016B-91DE-45B1-ADEB-496391BDEDAF}" showPageBreaks="1" hiddenRows="1" hiddenColumns="1" state="hidden" view="pageBreakPreview" topLeftCell="A120">
      <selection activeCell="Z133" sqref="Z133"/>
      <pageMargins left="0.75" right="0.75" top="1" bottom="1" header="0.5" footer="0.5"/>
      <pageSetup orientation="portrait" r:id="rId12"/>
      <headerFooter alignWithMargins="0"/>
    </customSheetView>
    <customSheetView guid="{B2F5BE93-BC39-41F1-A7AB-BF1A62CC5EC1}" showPageBreaks="1" hiddenRows="1" hiddenColumns="1" state="hidden" view="pageBreakPreview" topLeftCell="A120">
      <selection activeCell="Z133" sqref="Z133"/>
      <pageMargins left="0.75" right="0.75" top="1" bottom="1" header="0.5" footer="0.5"/>
      <pageSetup orientation="portrait" r:id="rId13"/>
      <headerFooter alignWithMargins="0"/>
    </customSheetView>
    <customSheetView guid="{F0B6E1D5-D13E-47C3-81D4-60D9258BDDC0}" showPageBreaks="1" hiddenRows="1" hiddenColumns="1" state="hidden" view="pageBreakPreview" topLeftCell="A120">
      <selection activeCell="Z133" sqref="Z133"/>
      <pageMargins left="0.75" right="0.75" top="1" bottom="1" header="0.5" footer="0.5"/>
      <pageSetup orientation="portrait" r:id="rId14"/>
      <headerFooter alignWithMargins="0"/>
    </customSheetView>
    <customSheetView guid="{C7BB9501-8DDC-4B14-8D5A-D375D7564C20}" showPageBreaks="1" hiddenRows="1" hiddenColumns="1" state="hidden" view="pageBreakPreview" topLeftCell="A120">
      <selection activeCell="Z133" sqref="Z133"/>
      <pageMargins left="0.75" right="0.75" top="1" bottom="1" header="0.5" footer="0.5"/>
      <pageSetup orientation="portrait" r:id="rId15"/>
      <headerFooter alignWithMargins="0"/>
    </customSheetView>
  </customSheetViews>
  <mergeCells count="14">
    <mergeCell ref="P3:Q3"/>
    <mergeCell ref="A3:B3"/>
    <mergeCell ref="F3:G3"/>
    <mergeCell ref="K3:L3"/>
    <mergeCell ref="A6:D6"/>
    <mergeCell ref="F6:I6"/>
    <mergeCell ref="K6:N6"/>
    <mergeCell ref="A4:B4"/>
    <mergeCell ref="A124:B124"/>
    <mergeCell ref="A125:B125"/>
    <mergeCell ref="A127:D127"/>
    <mergeCell ref="P6:S6"/>
    <mergeCell ref="U6:AA6"/>
    <mergeCell ref="U7:AA7"/>
  </mergeCells>
  <phoneticPr fontId="26" type="noConversion"/>
  <pageMargins left="0.75" right="0.75" top="1" bottom="1" header="0.5" footer="0.5"/>
  <pageSetup orientation="portrait" r:id="rId16"/>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7"/>
  <dimension ref="L22:L23"/>
  <sheetViews>
    <sheetView workbookViewId="0">
      <selection activeCell="L24" sqref="L24"/>
    </sheetView>
  </sheetViews>
  <sheetFormatPr defaultRowHeight="16.5"/>
  <sheetData>
    <row r="22" spans="12:12">
      <c r="L22">
        <v>1473750</v>
      </c>
    </row>
    <row r="23" spans="12:12">
      <c r="L23">
        <f>L22*0.02</f>
        <v>29475</v>
      </c>
    </row>
  </sheetData>
  <customSheetViews>
    <customSheetView guid="{727E92B3-DABC-40F0-A9A7-94A58B5F8F75}" state="hidden">
      <selection activeCell="L24" sqref="L24"/>
      <pageMargins left="0.7" right="0.7" top="0.75" bottom="0.75" header="0.3" footer="0.3"/>
    </customSheetView>
    <customSheetView guid="{CDABDEC8-5C61-4B67-BFC3-EB182A4F77C4}" state="hidden">
      <selection activeCell="L24" sqref="L24"/>
      <pageMargins left="0.7" right="0.7" top="0.75" bottom="0.75" header="0.3" footer="0.3"/>
    </customSheetView>
    <customSheetView guid="{5DC8ED3C-E653-4387-97C3-43EF0A70C2EF}">
      <selection activeCell="M11" sqref="M11"/>
      <pageMargins left="0.7" right="0.7" top="0.75" bottom="0.75" header="0.3" footer="0.3"/>
    </customSheetView>
    <customSheetView guid="{8FC0B3D6-A78E-4DDC-99E8-A5E9B8E73FA3}" state="hidden">
      <pageMargins left="0.7" right="0.7" top="0.75" bottom="0.75" header="0.3" footer="0.3"/>
    </customSheetView>
    <customSheetView guid="{28358ADF-83C9-480A-8EF5-E9DA8FAE77A0}" state="hidden">
      <pageMargins left="0.7" right="0.7" top="0.75" bottom="0.75" header="0.3" footer="0.3"/>
    </customSheetView>
    <customSheetView guid="{5DC8802C-6CD8-4623-90B5-A2B66DEC93B5}" state="hidden">
      <pageMargins left="0.7" right="0.7" top="0.75" bottom="0.75" header="0.3" footer="0.3"/>
    </customSheetView>
    <customSheetView guid="{611D8B62-9C40-451B-ABB4-92F111B2BF43}" state="hidden">
      <pageMargins left="0.7" right="0.7" top="0.75" bottom="0.75" header="0.3" footer="0.3"/>
    </customSheetView>
    <customSheetView guid="{0664780A-E8AC-4BA6-9C3B-53B9085473D3}" state="hidden">
      <pageMargins left="0.7" right="0.7" top="0.75" bottom="0.75" header="0.3" footer="0.3"/>
    </customSheetView>
    <customSheetView guid="{D69D2B09-6F35-4678-B712-8272F13318EF}" state="hidden">
      <pageMargins left="0.7" right="0.7" top="0.75" bottom="0.75" header="0.3" footer="0.3"/>
    </customSheetView>
    <customSheetView guid="{58E3016B-91DE-45B1-ADEB-496391BDEDAF}" state="hidden">
      <pageMargins left="0.7" right="0.7" top="0.75" bottom="0.75" header="0.3" footer="0.3"/>
    </customSheetView>
    <customSheetView guid="{B2F5BE93-BC39-41F1-A7AB-BF1A62CC5EC1}" state="hidden">
      <pageMargins left="0.7" right="0.7" top="0.75" bottom="0.75" header="0.3" footer="0.3"/>
    </customSheetView>
    <customSheetView guid="{F0B6E1D5-D13E-47C3-81D4-60D9258BDDC0}" state="hidden">
      <pageMargins left="0.7" right="0.7" top="0.75" bottom="0.75" header="0.3" footer="0.3"/>
    </customSheetView>
    <customSheetView guid="{C7BB9501-8DDC-4B14-8D5A-D375D7564C20}" state="hidden">
      <selection activeCell="L24" sqref="L24"/>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44</vt:i4>
      </vt:variant>
    </vt:vector>
  </HeadingPairs>
  <TitlesOfParts>
    <vt:vector size="72" baseType="lpstr">
      <vt:lpstr>Basic</vt:lpstr>
      <vt:lpstr>Cover</vt:lpstr>
      <vt:lpstr>Instructions</vt:lpstr>
      <vt:lpstr>Names of Bidder</vt:lpstr>
      <vt:lpstr>Attach 3 (QR)</vt:lpstr>
      <vt:lpstr>Sch 3 QR</vt:lpstr>
      <vt:lpstr>Attach 3 (JV)</vt:lpstr>
      <vt:lpstr>Schedule-QR</vt:lpstr>
      <vt:lpstr>Attach 4</vt:lpstr>
      <vt:lpstr>Attach 4 (A)</vt:lpstr>
      <vt:lpstr>Attach 5</vt:lpstr>
      <vt:lpstr>Attach 5A</vt:lpstr>
      <vt:lpstr>Attach 3</vt:lpstr>
      <vt:lpstr>Attach 9</vt:lpstr>
      <vt:lpstr>Attach 10</vt:lpstr>
      <vt:lpstr>Attach - 4</vt:lpstr>
      <vt:lpstr>Attach 12</vt:lpstr>
      <vt:lpstr>Attach 13</vt:lpstr>
      <vt:lpstr>Attach 14</vt:lpstr>
      <vt:lpstr>Attach 14 IP</vt:lpstr>
      <vt:lpstr>Attach - 5</vt:lpstr>
      <vt:lpstr>Attach 16</vt:lpstr>
      <vt:lpstr>Attach- 6</vt:lpstr>
      <vt:lpstr>Attach 18</vt:lpstr>
      <vt:lpstr>Bid Form </vt:lpstr>
      <vt:lpstr>Attach 19..</vt:lpstr>
      <vt:lpstr>N-W (Cr.)</vt:lpstr>
      <vt:lpstr>Sheet1</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- 4'!Print_Area</vt:lpstr>
      <vt:lpstr>'Attach - 5'!Print_Area</vt:lpstr>
      <vt:lpstr>'Attach 10'!Print_Area</vt:lpstr>
      <vt:lpstr>'Attach 12'!Print_Area</vt:lpstr>
      <vt:lpstr>'Attach 13'!Print_Area</vt:lpstr>
      <vt:lpstr>'Attach 14'!Print_Area</vt:lpstr>
      <vt:lpstr>'Attach 14 IP'!Print_Area</vt:lpstr>
      <vt:lpstr>'Attach 16'!Print_Area</vt:lpstr>
      <vt:lpstr>'Attach 18'!Print_Area</vt:lpstr>
      <vt:lpstr>'Attach 19..'!Print_Area</vt:lpstr>
      <vt:lpstr>'Attach 3'!Print_Area</vt:lpstr>
      <vt:lpstr>'Attach 3 (JV)'!Print_Area</vt:lpstr>
      <vt:lpstr>'Attach 3 (QR)'!Print_Area</vt:lpstr>
      <vt:lpstr>'Attach 4'!Print_Area</vt:lpstr>
      <vt:lpstr>'Attach 4 (A)'!Print_Area</vt:lpstr>
      <vt:lpstr>'Attach 5'!Print_Area</vt:lpstr>
      <vt:lpstr>'Attach 5A'!Print_Area</vt:lpstr>
      <vt:lpstr>'Attach- 6'!Print_Area</vt:lpstr>
      <vt:lpstr>'Attach 9'!Print_Area</vt:lpstr>
      <vt:lpstr>'Bid Form '!Print_Area</vt:lpstr>
      <vt:lpstr>Instructions!Print_Area</vt:lpstr>
      <vt:lpstr>'Names of Bidder'!Print_Area</vt:lpstr>
      <vt:lpstr>'Sch 3 QR'!Print_Area</vt:lpstr>
      <vt:lpstr>'Schedule-QR'!Print_Area</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Anil Kumar {कुमार अनिल}</cp:lastModifiedBy>
  <cp:lastPrinted>2021-03-18T11:08:20Z</cp:lastPrinted>
  <dcterms:created xsi:type="dcterms:W3CDTF">2001-07-26T10:23:15Z</dcterms:created>
  <dcterms:modified xsi:type="dcterms:W3CDTF">2024-08-23T05:53:15Z</dcterms:modified>
</cp:coreProperties>
</file>